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bc\Desktop\dong_dang_phi\CHI BO 3- NOP QUI 2-2020\chi_bo3_nop_qui__2_2020\"/>
    </mc:Choice>
  </mc:AlternateContent>
  <bookViews>
    <workbookView xWindow="0" yWindow="0" windowWidth="20400" windowHeight="7665" firstSheet="16" activeTab="20"/>
  </bookViews>
  <sheets>
    <sheet name="thang 01-2019" sheetId="18" r:id="rId1"/>
    <sheet name="thang 02-2019" sheetId="19" r:id="rId2"/>
    <sheet name="thang 03-2019" sheetId="20" r:id="rId3"/>
    <sheet name="qui 1-2019" sheetId="17" r:id="rId4"/>
    <sheet name="thang 04-2019" sheetId="21" r:id="rId5"/>
    <sheet name="thang 05-2019" sheetId="25" r:id="rId6"/>
    <sheet name="thang 06-2019" sheetId="26" r:id="rId7"/>
    <sheet name="qui 2-2019" sheetId="22" r:id="rId8"/>
    <sheet name="thang 07-2019" sheetId="27" r:id="rId9"/>
    <sheet name="thang 08-2019" sheetId="28" r:id="rId10"/>
    <sheet name="thang 09-2019" sheetId="29" r:id="rId11"/>
    <sheet name="qui 3-2019" sheetId="30" r:id="rId12"/>
    <sheet name="thang 10-2019" sheetId="31" r:id="rId13"/>
    <sheet name="thang 11-2019" sheetId="32" r:id="rId14"/>
    <sheet name="thang 12-2019" sheetId="33" r:id="rId15"/>
    <sheet name="qui 4-2019" sheetId="34" r:id="rId16"/>
    <sheet name="thang 1-2020" sheetId="35" r:id="rId17"/>
    <sheet name="thang 2-2020" sheetId="36" r:id="rId18"/>
    <sheet name="thang 3-2020" sheetId="37" r:id="rId19"/>
    <sheet name="qui 1-2020" sheetId="38" r:id="rId20"/>
    <sheet name="thang 4-2020" sheetId="39" r:id="rId21"/>
  </sheets>
  <calcPr calcId="162913"/>
</workbook>
</file>

<file path=xl/calcChain.xml><?xml version="1.0" encoding="utf-8"?>
<calcChain xmlns="http://schemas.openxmlformats.org/spreadsheetml/2006/main">
  <c r="G12" i="39" l="1"/>
  <c r="G12" i="36"/>
  <c r="H25" i="39" l="1"/>
  <c r="G17" i="39"/>
  <c r="G23" i="39" s="1"/>
  <c r="H23" i="39" s="1"/>
  <c r="H15" i="39"/>
  <c r="G15" i="39"/>
  <c r="G19" i="39"/>
  <c r="H19" i="39" s="1"/>
  <c r="H11" i="39"/>
  <c r="G21" i="39" l="1"/>
  <c r="H12" i="39"/>
  <c r="H17" i="39"/>
  <c r="G11" i="38"/>
  <c r="G15" i="38" s="1"/>
  <c r="H15" i="38" s="1"/>
  <c r="H25" i="38"/>
  <c r="H25" i="37"/>
  <c r="G17" i="37"/>
  <c r="H17" i="37" s="1"/>
  <c r="G15" i="37"/>
  <c r="H15" i="37" s="1"/>
  <c r="H11" i="37"/>
  <c r="H12" i="36"/>
  <c r="H25" i="36"/>
  <c r="G17" i="36"/>
  <c r="H17" i="36" s="1"/>
  <c r="G15" i="36"/>
  <c r="H15" i="36" s="1"/>
  <c r="H11" i="36"/>
  <c r="H21" i="39" l="1"/>
  <c r="G24" i="39"/>
  <c r="H24" i="39" s="1"/>
  <c r="G12" i="37"/>
  <c r="H12" i="37" s="1"/>
  <c r="H11" i="38"/>
  <c r="G17" i="38"/>
  <c r="G23" i="37"/>
  <c r="H23" i="37" s="1"/>
  <c r="G19" i="36"/>
  <c r="H19" i="36" s="1"/>
  <c r="G23" i="36"/>
  <c r="H23" i="36" s="1"/>
  <c r="G21" i="36"/>
  <c r="H25" i="35"/>
  <c r="G17" i="35"/>
  <c r="H17" i="35" s="1"/>
  <c r="G15" i="35"/>
  <c r="H15" i="35" s="1"/>
  <c r="H12" i="35"/>
  <c r="H11" i="35"/>
  <c r="G19" i="37" l="1"/>
  <c r="H19" i="37" s="1"/>
  <c r="G21" i="37"/>
  <c r="H21" i="37" s="1"/>
  <c r="G23" i="38"/>
  <c r="H23" i="38" s="1"/>
  <c r="H17" i="38"/>
  <c r="G19" i="38"/>
  <c r="H19" i="38" s="1"/>
  <c r="G21" i="38"/>
  <c r="H12" i="38"/>
  <c r="H21" i="36"/>
  <c r="G24" i="36"/>
  <c r="H24" i="36" s="1"/>
  <c r="G19" i="35"/>
  <c r="H19" i="35" s="1"/>
  <c r="G23" i="35"/>
  <c r="H23" i="35" s="1"/>
  <c r="G21" i="35"/>
  <c r="G11" i="34"/>
  <c r="G17" i="34" s="1"/>
  <c r="H25" i="34"/>
  <c r="H25" i="33"/>
  <c r="G17" i="33"/>
  <c r="H17" i="33" s="1"/>
  <c r="G15" i="33"/>
  <c r="H15" i="33" s="1"/>
  <c r="H11" i="33"/>
  <c r="H25" i="32"/>
  <c r="G24" i="37" l="1"/>
  <c r="H24" i="37" s="1"/>
  <c r="G24" i="38"/>
  <c r="H24" i="38" s="1"/>
  <c r="H21" i="38"/>
  <c r="H21" i="35"/>
  <c r="G24" i="35"/>
  <c r="H24" i="35" s="1"/>
  <c r="G17" i="32"/>
  <c r="H17" i="32" s="1"/>
  <c r="G15" i="32"/>
  <c r="H15" i="32" s="1"/>
  <c r="H11" i="32"/>
  <c r="H17" i="34"/>
  <c r="G23" i="34"/>
  <c r="H23" i="34" s="1"/>
  <c r="H11" i="34"/>
  <c r="G15" i="34"/>
  <c r="H15" i="34" s="1"/>
  <c r="G23" i="33"/>
  <c r="H23" i="33" s="1"/>
  <c r="G23" i="32" l="1"/>
  <c r="H23" i="32" s="1"/>
  <c r="H25" i="31" l="1"/>
  <c r="G17" i="31"/>
  <c r="H17" i="31" s="1"/>
  <c r="G15" i="31"/>
  <c r="H15" i="31" s="1"/>
  <c r="H11" i="31"/>
  <c r="G23" i="31" l="1"/>
  <c r="H23" i="31" s="1"/>
  <c r="G11" i="30"/>
  <c r="G17" i="30" s="1"/>
  <c r="H25" i="30"/>
  <c r="G17" i="29"/>
  <c r="H17" i="29" s="1"/>
  <c r="H25" i="29"/>
  <c r="H17" i="30" l="1"/>
  <c r="G23" i="30"/>
  <c r="H23" i="30" s="1"/>
  <c r="H11" i="30"/>
  <c r="G15" i="30"/>
  <c r="H15" i="30" s="1"/>
  <c r="G15" i="29"/>
  <c r="H15" i="29" s="1"/>
  <c r="H11" i="29"/>
  <c r="G23" i="29"/>
  <c r="H23" i="29" s="1"/>
  <c r="H25" i="28" l="1"/>
  <c r="G17" i="28"/>
  <c r="H17" i="28" s="1"/>
  <c r="G15" i="28"/>
  <c r="H15" i="28" s="1"/>
  <c r="H11" i="28"/>
  <c r="G23" i="28" l="1"/>
  <c r="H23" i="28" s="1"/>
  <c r="H25" i="27"/>
  <c r="G17" i="27"/>
  <c r="H17" i="27" s="1"/>
  <c r="G15" i="27"/>
  <c r="H15" i="27" s="1"/>
  <c r="H11" i="27"/>
  <c r="G23" i="27" l="1"/>
  <c r="H23" i="27" s="1"/>
  <c r="G11" i="22"/>
  <c r="G15" i="21" l="1"/>
  <c r="H25" i="26" l="1"/>
  <c r="G17" i="26"/>
  <c r="H17" i="26" s="1"/>
  <c r="G15" i="26"/>
  <c r="H15" i="26" s="1"/>
  <c r="H11" i="26"/>
  <c r="H25" i="25"/>
  <c r="G17" i="25"/>
  <c r="G23" i="25" s="1"/>
  <c r="H23" i="25" s="1"/>
  <c r="G15" i="25"/>
  <c r="H15" i="25" s="1"/>
  <c r="H11" i="25"/>
  <c r="H17" i="25" l="1"/>
  <c r="G23" i="26"/>
  <c r="H23" i="26" s="1"/>
  <c r="H25" i="22"/>
  <c r="G17" i="22"/>
  <c r="G11" i="17"/>
  <c r="G12" i="17" s="1"/>
  <c r="G12" i="22" s="1"/>
  <c r="G12" i="30" s="1"/>
  <c r="H25" i="21"/>
  <c r="G17" i="21"/>
  <c r="H17" i="21" s="1"/>
  <c r="H15" i="21"/>
  <c r="H11" i="21"/>
  <c r="G12" i="19"/>
  <c r="G12" i="20" s="1"/>
  <c r="H25" i="20"/>
  <c r="H17" i="20"/>
  <c r="G17" i="20"/>
  <c r="G23" i="20" s="1"/>
  <c r="H23" i="20" s="1"/>
  <c r="H15" i="20"/>
  <c r="G15" i="20"/>
  <c r="H11" i="20"/>
  <c r="H25" i="19"/>
  <c r="G17" i="19"/>
  <c r="H17" i="19" s="1"/>
  <c r="G15" i="19"/>
  <c r="H15" i="19" s="1"/>
  <c r="H11" i="19"/>
  <c r="G19" i="20" l="1"/>
  <c r="H19" i="20" s="1"/>
  <c r="G12" i="21"/>
  <c r="G12" i="25" s="1"/>
  <c r="G12" i="34"/>
  <c r="H12" i="30"/>
  <c r="G21" i="30"/>
  <c r="G19" i="30"/>
  <c r="H19" i="30" s="1"/>
  <c r="H12" i="22"/>
  <c r="H17" i="22"/>
  <c r="G23" i="22"/>
  <c r="H23" i="22" s="1"/>
  <c r="G15" i="22"/>
  <c r="H15" i="22" s="1"/>
  <c r="H11" i="22"/>
  <c r="G23" i="21"/>
  <c r="H23" i="21" s="1"/>
  <c r="G21" i="19"/>
  <c r="H21" i="19" s="1"/>
  <c r="G21" i="20"/>
  <c r="H12" i="20"/>
  <c r="G19" i="19"/>
  <c r="H19" i="19" s="1"/>
  <c r="H12" i="19"/>
  <c r="G23" i="19"/>
  <c r="H23" i="19" s="1"/>
  <c r="G12" i="26" l="1"/>
  <c r="G21" i="25"/>
  <c r="H12" i="25"/>
  <c r="G19" i="25"/>
  <c r="H19" i="25" s="1"/>
  <c r="G21" i="34"/>
  <c r="G19" i="34"/>
  <c r="H19" i="34" s="1"/>
  <c r="H12" i="34"/>
  <c r="H21" i="30"/>
  <c r="G24" i="30"/>
  <c r="H24" i="30" s="1"/>
  <c r="G21" i="22"/>
  <c r="H21" i="22" s="1"/>
  <c r="G19" i="22"/>
  <c r="H19" i="22" s="1"/>
  <c r="G24" i="19"/>
  <c r="H24" i="19" s="1"/>
  <c r="H21" i="20"/>
  <c r="G24" i="20"/>
  <c r="H24" i="20" s="1"/>
  <c r="G24" i="25" l="1"/>
  <c r="H24" i="25" s="1"/>
  <c r="H21" i="25"/>
  <c r="H21" i="34"/>
  <c r="G24" i="34"/>
  <c r="H24" i="34" s="1"/>
  <c r="G12" i="27"/>
  <c r="H12" i="26"/>
  <c r="G21" i="26"/>
  <c r="G19" i="26"/>
  <c r="H19" i="26" s="1"/>
  <c r="G24" i="22"/>
  <c r="H24" i="22" s="1"/>
  <c r="H25" i="18"/>
  <c r="G17" i="18"/>
  <c r="H23" i="18" s="1"/>
  <c r="G15" i="18"/>
  <c r="H15" i="18" s="1"/>
  <c r="G19" i="18"/>
  <c r="H19" i="18" s="1"/>
  <c r="H11" i="18"/>
  <c r="H25" i="17"/>
  <c r="M12" i="17"/>
  <c r="H11" i="17"/>
  <c r="H21" i="26" l="1"/>
  <c r="G24" i="26"/>
  <c r="H24" i="26" s="1"/>
  <c r="G12" i="28"/>
  <c r="H12" i="27"/>
  <c r="G21" i="27"/>
  <c r="G19" i="27"/>
  <c r="H19" i="27" s="1"/>
  <c r="G21" i="18"/>
  <c r="H12" i="18"/>
  <c r="H17" i="18"/>
  <c r="G15" i="17"/>
  <c r="H15" i="17" s="1"/>
  <c r="G17" i="17"/>
  <c r="G12" i="29" l="1"/>
  <c r="H12" i="28"/>
  <c r="G21" i="28"/>
  <c r="G19" i="28"/>
  <c r="H19" i="28" s="1"/>
  <c r="H21" i="27"/>
  <c r="G24" i="27"/>
  <c r="H24" i="27" s="1"/>
  <c r="G24" i="18"/>
  <c r="H24" i="18" s="1"/>
  <c r="H21" i="18"/>
  <c r="G21" i="17"/>
  <c r="H12" i="17"/>
  <c r="G19" i="17"/>
  <c r="H19" i="17" s="1"/>
  <c r="G23" i="17"/>
  <c r="H23" i="17" s="1"/>
  <c r="H17" i="17"/>
  <c r="H21" i="28" l="1"/>
  <c r="G24" i="28"/>
  <c r="H24" i="28" s="1"/>
  <c r="G12" i="31"/>
  <c r="H12" i="29"/>
  <c r="G19" i="29"/>
  <c r="H19" i="29" s="1"/>
  <c r="G21" i="29"/>
  <c r="H21" i="17"/>
  <c r="G24" i="17"/>
  <c r="H24" i="17" s="1"/>
  <c r="H12" i="21"/>
  <c r="G19" i="21"/>
  <c r="H19" i="21" s="1"/>
  <c r="G21" i="21"/>
  <c r="H21" i="21" s="1"/>
  <c r="G24" i="21"/>
  <c r="H24" i="21" s="1"/>
  <c r="H21" i="29" l="1"/>
  <c r="G24" i="29"/>
  <c r="H24" i="29" s="1"/>
  <c r="G12" i="32"/>
  <c r="H12" i="31"/>
  <c r="G19" i="31"/>
  <c r="H19" i="31" s="1"/>
  <c r="G21" i="31"/>
  <c r="H12" i="32" l="1"/>
  <c r="G12" i="33"/>
  <c r="G21" i="32"/>
  <c r="G19" i="32"/>
  <c r="H19" i="32" s="1"/>
  <c r="H21" i="31"/>
  <c r="G24" i="31"/>
  <c r="H24" i="31" s="1"/>
  <c r="H21" i="32" l="1"/>
  <c r="G24" i="32"/>
  <c r="H24" i="32" s="1"/>
  <c r="G21" i="33"/>
  <c r="H12" i="33"/>
  <c r="G19" i="33"/>
  <c r="H19" i="33" s="1"/>
  <c r="G24" i="33" l="1"/>
  <c r="H24" i="33" s="1"/>
  <c r="H21" i="33"/>
</calcChain>
</file>

<file path=xl/sharedStrings.xml><?xml version="1.0" encoding="utf-8"?>
<sst xmlns="http://schemas.openxmlformats.org/spreadsheetml/2006/main" count="1603" uniqueCount="98">
  <si>
    <t>ĐẢNG CỘNG SẢN VIỆT NAM</t>
  </si>
  <si>
    <t>Mẫu báo cáo B01/ĐP</t>
  </si>
  <si>
    <t>Đơn vị báo cáo: Chi bộ 3</t>
  </si>
  <si>
    <t>Ban hành kèm theo  Công văn số 141-CV/VPTW/nb</t>
  </si>
  <si>
    <t>Đơn vị nhận báo cáo: Đảng bộ trường CĐKT Lý Tự Trọng</t>
  </si>
  <si>
    <t>Ngày 17-3-2011 của Văn phòng Trung ương Đảng</t>
  </si>
  <si>
    <t>BÁO CÁO THU, NỘP ĐẢNG PHÍ</t>
  </si>
  <si>
    <t>TT</t>
  </si>
  <si>
    <t>Chỉ tiêu</t>
  </si>
  <si>
    <t>Đơn vị tính</t>
  </si>
  <si>
    <t>Mã số</t>
  </si>
  <si>
    <t xml:space="preserve">Đảng bộ xã, phường, thị trấn </t>
  </si>
  <si>
    <t>Đảng bộ doanh nghiệp</t>
  </si>
  <si>
    <t>Đảng bộ khác</t>
  </si>
  <si>
    <t>Cộng</t>
  </si>
  <si>
    <t>Ghi chú</t>
  </si>
  <si>
    <t>A</t>
  </si>
  <si>
    <t>B</t>
  </si>
  <si>
    <t>C</t>
  </si>
  <si>
    <t>D</t>
  </si>
  <si>
    <t>4=1+2+3</t>
  </si>
  <si>
    <t>E</t>
  </si>
  <si>
    <t>I</t>
  </si>
  <si>
    <t>Tổng số Đảng viên đến cuối kỳ báo cáo</t>
  </si>
  <si>
    <t xml:space="preserve">Người </t>
  </si>
  <si>
    <t>01</t>
  </si>
  <si>
    <t>II</t>
  </si>
  <si>
    <t>Đảng phí thu được từ chi bộ của cấp báo cáo</t>
  </si>
  <si>
    <t>Đồng</t>
  </si>
  <si>
    <t>Kỳ báo cáo</t>
  </si>
  <si>
    <t>02</t>
  </si>
  <si>
    <t>Từ đầu năm đến cuối kỳ báo cáo</t>
  </si>
  <si>
    <t>03</t>
  </si>
  <si>
    <t>III</t>
  </si>
  <si>
    <t>Đảng phí trích giữ lại ở các cấp</t>
  </si>
  <si>
    <t>Kỳ báo cáo (05+06+07)</t>
  </si>
  <si>
    <t>04</t>
  </si>
  <si>
    <t>1.1</t>
  </si>
  <si>
    <t>Chi bộ, đảng bộ bộ phận</t>
  </si>
  <si>
    <t>1.2</t>
  </si>
  <si>
    <t>Tổ chức cơ sở Đảng</t>
  </si>
  <si>
    <t>1.3</t>
  </si>
  <si>
    <t>Các cấp trên cơ sở</t>
  </si>
  <si>
    <t>2.1</t>
  </si>
  <si>
    <t>2.2</t>
  </si>
  <si>
    <t>2.3</t>
  </si>
  <si>
    <t>IV</t>
  </si>
  <si>
    <t>Đảng phí nộp cấp trên của cấp báo cáo</t>
  </si>
  <si>
    <t>Số phải nộp kỳ báo cáo (02-04)</t>
  </si>
  <si>
    <t>Từ đầu năm đến cuối kỳ báo cáo (03-08)</t>
  </si>
  <si>
    <t>Số còn nợ chưa nộp cấp trên đến cuối kỳ báo cáo</t>
  </si>
  <si>
    <t>Người lập</t>
  </si>
  <si>
    <t>T/M Cấp ủy</t>
  </si>
  <si>
    <t>Đỗ Thị Phương Khanh</t>
  </si>
  <si>
    <t>Đơn vị nhận báo cáo: Đảng bộ trường CĐ  Lý Tự Trọng</t>
  </si>
  <si>
    <t>Tháng 01 năm 2019</t>
  </si>
  <si>
    <t>Tháng 02 năm 2019</t>
  </si>
  <si>
    <t>k</t>
  </si>
  <si>
    <t>Châu Văn Bảo</t>
  </si>
  <si>
    <t>Tháng 03 năm 2019</t>
  </si>
  <si>
    <t>Quý 1 năm 2019</t>
  </si>
  <si>
    <t>Quý 2 năm 2019</t>
  </si>
  <si>
    <t>Ngày    tháng  01 năm 2019</t>
  </si>
  <si>
    <t>Ngày    tháng 02   năm 2019</t>
  </si>
  <si>
    <t>Ngày      tháng 03   năm 2019</t>
  </si>
  <si>
    <t>Ngày 15    tháng  03   năm 2019</t>
  </si>
  <si>
    <t>Tháng 04 năm 2019</t>
  </si>
  <si>
    <t>Tháng 05 năm 2019</t>
  </si>
  <si>
    <t>Tháng 06 năm 2019</t>
  </si>
  <si>
    <t>Ngày 05 tháng 07 năm 2019</t>
  </si>
  <si>
    <t>Tháng 07 năm 2019</t>
  </si>
  <si>
    <t>Tháng 09 năm 2019</t>
  </si>
  <si>
    <t>Tháng 08 năm 2019</t>
  </si>
  <si>
    <t>Quý 3 năm 2019</t>
  </si>
  <si>
    <t>Ngày 02 tháng  10  năm 2019</t>
  </si>
  <si>
    <t>Ngày 02 tháng 10  năm 2019</t>
  </si>
  <si>
    <t>Ngày 02 tháng 10 năm 2019</t>
  </si>
  <si>
    <t>Tháng 10 năm 2019</t>
  </si>
  <si>
    <t>Tháng 11 năm 2019</t>
  </si>
  <si>
    <t>Tháng 12 năm 2019</t>
  </si>
  <si>
    <t>Quý 4 năm 2019</t>
  </si>
  <si>
    <t>Ngày 18 tháng  12  năm 2019</t>
  </si>
  <si>
    <t xml:space="preserve"> </t>
  </si>
  <si>
    <t>Ngày 18 tháng 12  năm 2019</t>
  </si>
  <si>
    <t>Tháng 03 năm 2020</t>
  </si>
  <si>
    <t>Tháng 02 năm 2020</t>
  </si>
  <si>
    <t>Tháng 01 năm 2020</t>
  </si>
  <si>
    <t>Ngày 15 tháng 4  năm 2019</t>
  </si>
  <si>
    <t>Đơn vị nhận báo cáo: Đảng bộ Trường CĐKT Lý Tự Trọng</t>
  </si>
  <si>
    <t>Ngày 15 tháng 04  năm 2020</t>
  </si>
  <si>
    <t>Ngày 15 tháng 4  năm 2020</t>
  </si>
  <si>
    <t>Ngày 15 tháng  04  năm 2020</t>
  </si>
  <si>
    <t>Đơn vị nhận báo cáo: Đảng bộ Trường CĐ  Lý Tự Trọng</t>
  </si>
  <si>
    <t>Quý 2 năm 2020</t>
  </si>
  <si>
    <t>Tháng 04 năm 2020</t>
  </si>
  <si>
    <t>Nguyễn Cao Phong</t>
  </si>
  <si>
    <t>Ngày 25 tháng 6  năm 2020</t>
  </si>
  <si>
    <t>Phạm Minh Nghĩa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</si>
</sst>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16"/>
      <name val="Times New Roman"/>
      <family val="1"/>
    </font>
    <font>
      <b/>
      <sz val="10"/>
      <name val="Arial"/>
      <family val="2"/>
    </font>
    <font>
      <b/>
      <sz val="13"/>
      <name val="Times New Roman"/>
      <family val="1"/>
    </font>
    <font>
      <sz val="10"/>
      <name val="Arial"/>
      <family val="2"/>
    </font>
    <font>
      <b/>
      <i/>
      <sz val="10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4" fillId="0" borderId="0" xfId="0" applyFont="1"/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quotePrefix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 applyProtection="1">
      <alignment horizontal="left" vertical="center"/>
      <protection locked="0"/>
    </xf>
    <xf numFmtId="3" fontId="0" fillId="0" borderId="1" xfId="0" applyNumberForma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3" fontId="0" fillId="0" borderId="1" xfId="0" applyNumberFormat="1" applyBorder="1" applyAlignment="1">
      <alignment horizontal="center" vertical="center"/>
    </xf>
    <xf numFmtId="3" fontId="0" fillId="2" borderId="0" xfId="0" applyNumberFormat="1" applyFill="1" applyAlignment="1">
      <alignment horizontal="center" vertical="center"/>
    </xf>
    <xf numFmtId="3" fontId="0" fillId="0" borderId="0" xfId="0" applyNumberFormat="1"/>
    <xf numFmtId="3" fontId="7" fillId="0" borderId="1" xfId="0" applyNumberFormat="1" applyFont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0" fillId="0" borderId="1" xfId="0" quotePrefix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3" fontId="0" fillId="2" borderId="1" xfId="0" applyNumberForma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2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opLeftCell="A4" workbookViewId="0">
      <selection activeCell="G12" sqref="G12"/>
    </sheetView>
  </sheetViews>
  <sheetFormatPr defaultRowHeight="15" x14ac:dyDescent="0.25"/>
  <cols>
    <col min="1" max="1" width="5.5703125" customWidth="1"/>
    <col min="2" max="2" width="21.42578125" customWidth="1"/>
    <col min="3" max="3" width="6.5703125" customWidth="1"/>
    <col min="4" max="4" width="8.7109375" style="20" customWidth="1"/>
    <col min="5" max="5" width="8.140625" customWidth="1"/>
    <col min="6" max="6" width="7.28515625" customWidth="1"/>
    <col min="7" max="7" width="10.140625" customWidth="1"/>
    <col min="257" max="257" width="5.5703125" customWidth="1"/>
    <col min="258" max="258" width="21.42578125" customWidth="1"/>
    <col min="259" max="259" width="6.5703125" customWidth="1"/>
    <col min="260" max="260" width="8.7109375" customWidth="1"/>
    <col min="261" max="261" width="8.140625" customWidth="1"/>
    <col min="262" max="262" width="7.28515625" customWidth="1"/>
    <col min="263" max="263" width="10.140625" customWidth="1"/>
    <col min="513" max="513" width="5.5703125" customWidth="1"/>
    <col min="514" max="514" width="21.42578125" customWidth="1"/>
    <col min="515" max="515" width="6.5703125" customWidth="1"/>
    <col min="516" max="516" width="8.7109375" customWidth="1"/>
    <col min="517" max="517" width="8.140625" customWidth="1"/>
    <col min="518" max="518" width="7.28515625" customWidth="1"/>
    <col min="519" max="519" width="10.140625" customWidth="1"/>
    <col min="769" max="769" width="5.5703125" customWidth="1"/>
    <col min="770" max="770" width="21.42578125" customWidth="1"/>
    <col min="771" max="771" width="6.5703125" customWidth="1"/>
    <col min="772" max="772" width="8.7109375" customWidth="1"/>
    <col min="773" max="773" width="8.140625" customWidth="1"/>
    <col min="774" max="774" width="7.28515625" customWidth="1"/>
    <col min="775" max="775" width="10.140625" customWidth="1"/>
    <col min="1025" max="1025" width="5.5703125" customWidth="1"/>
    <col min="1026" max="1026" width="21.42578125" customWidth="1"/>
    <col min="1027" max="1027" width="6.5703125" customWidth="1"/>
    <col min="1028" max="1028" width="8.7109375" customWidth="1"/>
    <col min="1029" max="1029" width="8.140625" customWidth="1"/>
    <col min="1030" max="1030" width="7.28515625" customWidth="1"/>
    <col min="1031" max="1031" width="10.140625" customWidth="1"/>
    <col min="1281" max="1281" width="5.5703125" customWidth="1"/>
    <col min="1282" max="1282" width="21.42578125" customWidth="1"/>
    <col min="1283" max="1283" width="6.5703125" customWidth="1"/>
    <col min="1284" max="1284" width="8.7109375" customWidth="1"/>
    <col min="1285" max="1285" width="8.140625" customWidth="1"/>
    <col min="1286" max="1286" width="7.28515625" customWidth="1"/>
    <col min="1287" max="1287" width="10.140625" customWidth="1"/>
    <col min="1537" max="1537" width="5.5703125" customWidth="1"/>
    <col min="1538" max="1538" width="21.42578125" customWidth="1"/>
    <col min="1539" max="1539" width="6.5703125" customWidth="1"/>
    <col min="1540" max="1540" width="8.7109375" customWidth="1"/>
    <col min="1541" max="1541" width="8.140625" customWidth="1"/>
    <col min="1542" max="1542" width="7.28515625" customWidth="1"/>
    <col min="1543" max="1543" width="10.140625" customWidth="1"/>
    <col min="1793" max="1793" width="5.5703125" customWidth="1"/>
    <col min="1794" max="1794" width="21.42578125" customWidth="1"/>
    <col min="1795" max="1795" width="6.5703125" customWidth="1"/>
    <col min="1796" max="1796" width="8.7109375" customWidth="1"/>
    <col min="1797" max="1797" width="8.140625" customWidth="1"/>
    <col min="1798" max="1798" width="7.28515625" customWidth="1"/>
    <col min="1799" max="1799" width="10.140625" customWidth="1"/>
    <col min="2049" max="2049" width="5.5703125" customWidth="1"/>
    <col min="2050" max="2050" width="21.42578125" customWidth="1"/>
    <col min="2051" max="2051" width="6.5703125" customWidth="1"/>
    <col min="2052" max="2052" width="8.7109375" customWidth="1"/>
    <col min="2053" max="2053" width="8.140625" customWidth="1"/>
    <col min="2054" max="2054" width="7.28515625" customWidth="1"/>
    <col min="2055" max="2055" width="10.140625" customWidth="1"/>
    <col min="2305" max="2305" width="5.5703125" customWidth="1"/>
    <col min="2306" max="2306" width="21.42578125" customWidth="1"/>
    <col min="2307" max="2307" width="6.5703125" customWidth="1"/>
    <col min="2308" max="2308" width="8.7109375" customWidth="1"/>
    <col min="2309" max="2309" width="8.140625" customWidth="1"/>
    <col min="2310" max="2310" width="7.28515625" customWidth="1"/>
    <col min="2311" max="2311" width="10.140625" customWidth="1"/>
    <col min="2561" max="2561" width="5.5703125" customWidth="1"/>
    <col min="2562" max="2562" width="21.42578125" customWidth="1"/>
    <col min="2563" max="2563" width="6.5703125" customWidth="1"/>
    <col min="2564" max="2564" width="8.7109375" customWidth="1"/>
    <col min="2565" max="2565" width="8.140625" customWidth="1"/>
    <col min="2566" max="2566" width="7.28515625" customWidth="1"/>
    <col min="2567" max="2567" width="10.140625" customWidth="1"/>
    <col min="2817" max="2817" width="5.5703125" customWidth="1"/>
    <col min="2818" max="2818" width="21.42578125" customWidth="1"/>
    <col min="2819" max="2819" width="6.5703125" customWidth="1"/>
    <col min="2820" max="2820" width="8.7109375" customWidth="1"/>
    <col min="2821" max="2821" width="8.140625" customWidth="1"/>
    <col min="2822" max="2822" width="7.28515625" customWidth="1"/>
    <col min="2823" max="2823" width="10.140625" customWidth="1"/>
    <col min="3073" max="3073" width="5.5703125" customWidth="1"/>
    <col min="3074" max="3074" width="21.42578125" customWidth="1"/>
    <col min="3075" max="3075" width="6.5703125" customWidth="1"/>
    <col min="3076" max="3076" width="8.7109375" customWidth="1"/>
    <col min="3077" max="3077" width="8.140625" customWidth="1"/>
    <col min="3078" max="3078" width="7.28515625" customWidth="1"/>
    <col min="3079" max="3079" width="10.140625" customWidth="1"/>
    <col min="3329" max="3329" width="5.5703125" customWidth="1"/>
    <col min="3330" max="3330" width="21.42578125" customWidth="1"/>
    <col min="3331" max="3331" width="6.5703125" customWidth="1"/>
    <col min="3332" max="3332" width="8.7109375" customWidth="1"/>
    <col min="3333" max="3333" width="8.140625" customWidth="1"/>
    <col min="3334" max="3334" width="7.28515625" customWidth="1"/>
    <col min="3335" max="3335" width="10.140625" customWidth="1"/>
    <col min="3585" max="3585" width="5.5703125" customWidth="1"/>
    <col min="3586" max="3586" width="21.42578125" customWidth="1"/>
    <col min="3587" max="3587" width="6.5703125" customWidth="1"/>
    <col min="3588" max="3588" width="8.7109375" customWidth="1"/>
    <col min="3589" max="3589" width="8.140625" customWidth="1"/>
    <col min="3590" max="3590" width="7.28515625" customWidth="1"/>
    <col min="3591" max="3591" width="10.140625" customWidth="1"/>
    <col min="3841" max="3841" width="5.5703125" customWidth="1"/>
    <col min="3842" max="3842" width="21.42578125" customWidth="1"/>
    <col min="3843" max="3843" width="6.5703125" customWidth="1"/>
    <col min="3844" max="3844" width="8.7109375" customWidth="1"/>
    <col min="3845" max="3845" width="8.140625" customWidth="1"/>
    <col min="3846" max="3846" width="7.28515625" customWidth="1"/>
    <col min="3847" max="3847" width="10.140625" customWidth="1"/>
    <col min="4097" max="4097" width="5.5703125" customWidth="1"/>
    <col min="4098" max="4098" width="21.42578125" customWidth="1"/>
    <col min="4099" max="4099" width="6.5703125" customWidth="1"/>
    <col min="4100" max="4100" width="8.7109375" customWidth="1"/>
    <col min="4101" max="4101" width="8.140625" customWidth="1"/>
    <col min="4102" max="4102" width="7.28515625" customWidth="1"/>
    <col min="4103" max="4103" width="10.140625" customWidth="1"/>
    <col min="4353" max="4353" width="5.5703125" customWidth="1"/>
    <col min="4354" max="4354" width="21.42578125" customWidth="1"/>
    <col min="4355" max="4355" width="6.5703125" customWidth="1"/>
    <col min="4356" max="4356" width="8.7109375" customWidth="1"/>
    <col min="4357" max="4357" width="8.140625" customWidth="1"/>
    <col min="4358" max="4358" width="7.28515625" customWidth="1"/>
    <col min="4359" max="4359" width="10.140625" customWidth="1"/>
    <col min="4609" max="4609" width="5.5703125" customWidth="1"/>
    <col min="4610" max="4610" width="21.42578125" customWidth="1"/>
    <col min="4611" max="4611" width="6.5703125" customWidth="1"/>
    <col min="4612" max="4612" width="8.7109375" customWidth="1"/>
    <col min="4613" max="4613" width="8.140625" customWidth="1"/>
    <col min="4614" max="4614" width="7.28515625" customWidth="1"/>
    <col min="4615" max="4615" width="10.140625" customWidth="1"/>
    <col min="4865" max="4865" width="5.5703125" customWidth="1"/>
    <col min="4866" max="4866" width="21.42578125" customWidth="1"/>
    <col min="4867" max="4867" width="6.5703125" customWidth="1"/>
    <col min="4868" max="4868" width="8.7109375" customWidth="1"/>
    <col min="4869" max="4869" width="8.140625" customWidth="1"/>
    <col min="4870" max="4870" width="7.28515625" customWidth="1"/>
    <col min="4871" max="4871" width="10.140625" customWidth="1"/>
    <col min="5121" max="5121" width="5.5703125" customWidth="1"/>
    <col min="5122" max="5122" width="21.42578125" customWidth="1"/>
    <col min="5123" max="5123" width="6.5703125" customWidth="1"/>
    <col min="5124" max="5124" width="8.7109375" customWidth="1"/>
    <col min="5125" max="5125" width="8.140625" customWidth="1"/>
    <col min="5126" max="5126" width="7.28515625" customWidth="1"/>
    <col min="5127" max="5127" width="10.140625" customWidth="1"/>
    <col min="5377" max="5377" width="5.5703125" customWidth="1"/>
    <col min="5378" max="5378" width="21.42578125" customWidth="1"/>
    <col min="5379" max="5379" width="6.5703125" customWidth="1"/>
    <col min="5380" max="5380" width="8.7109375" customWidth="1"/>
    <col min="5381" max="5381" width="8.140625" customWidth="1"/>
    <col min="5382" max="5382" width="7.28515625" customWidth="1"/>
    <col min="5383" max="5383" width="10.140625" customWidth="1"/>
    <col min="5633" max="5633" width="5.5703125" customWidth="1"/>
    <col min="5634" max="5634" width="21.42578125" customWidth="1"/>
    <col min="5635" max="5635" width="6.5703125" customWidth="1"/>
    <col min="5636" max="5636" width="8.7109375" customWidth="1"/>
    <col min="5637" max="5637" width="8.140625" customWidth="1"/>
    <col min="5638" max="5638" width="7.28515625" customWidth="1"/>
    <col min="5639" max="5639" width="10.140625" customWidth="1"/>
    <col min="5889" max="5889" width="5.5703125" customWidth="1"/>
    <col min="5890" max="5890" width="21.42578125" customWidth="1"/>
    <col min="5891" max="5891" width="6.5703125" customWidth="1"/>
    <col min="5892" max="5892" width="8.7109375" customWidth="1"/>
    <col min="5893" max="5893" width="8.140625" customWidth="1"/>
    <col min="5894" max="5894" width="7.28515625" customWidth="1"/>
    <col min="5895" max="5895" width="10.140625" customWidth="1"/>
    <col min="6145" max="6145" width="5.5703125" customWidth="1"/>
    <col min="6146" max="6146" width="21.42578125" customWidth="1"/>
    <col min="6147" max="6147" width="6.5703125" customWidth="1"/>
    <col min="6148" max="6148" width="8.7109375" customWidth="1"/>
    <col min="6149" max="6149" width="8.140625" customWidth="1"/>
    <col min="6150" max="6150" width="7.28515625" customWidth="1"/>
    <col min="6151" max="6151" width="10.140625" customWidth="1"/>
    <col min="6401" max="6401" width="5.5703125" customWidth="1"/>
    <col min="6402" max="6402" width="21.42578125" customWidth="1"/>
    <col min="6403" max="6403" width="6.5703125" customWidth="1"/>
    <col min="6404" max="6404" width="8.7109375" customWidth="1"/>
    <col min="6405" max="6405" width="8.140625" customWidth="1"/>
    <col min="6406" max="6406" width="7.28515625" customWidth="1"/>
    <col min="6407" max="6407" width="10.140625" customWidth="1"/>
    <col min="6657" max="6657" width="5.5703125" customWidth="1"/>
    <col min="6658" max="6658" width="21.42578125" customWidth="1"/>
    <col min="6659" max="6659" width="6.5703125" customWidth="1"/>
    <col min="6660" max="6660" width="8.7109375" customWidth="1"/>
    <col min="6661" max="6661" width="8.140625" customWidth="1"/>
    <col min="6662" max="6662" width="7.28515625" customWidth="1"/>
    <col min="6663" max="6663" width="10.140625" customWidth="1"/>
    <col min="6913" max="6913" width="5.5703125" customWidth="1"/>
    <col min="6914" max="6914" width="21.42578125" customWidth="1"/>
    <col min="6915" max="6915" width="6.5703125" customWidth="1"/>
    <col min="6916" max="6916" width="8.7109375" customWidth="1"/>
    <col min="6917" max="6917" width="8.140625" customWidth="1"/>
    <col min="6918" max="6918" width="7.28515625" customWidth="1"/>
    <col min="6919" max="6919" width="10.140625" customWidth="1"/>
    <col min="7169" max="7169" width="5.5703125" customWidth="1"/>
    <col min="7170" max="7170" width="21.42578125" customWidth="1"/>
    <col min="7171" max="7171" width="6.5703125" customWidth="1"/>
    <col min="7172" max="7172" width="8.7109375" customWidth="1"/>
    <col min="7173" max="7173" width="8.140625" customWidth="1"/>
    <col min="7174" max="7174" width="7.28515625" customWidth="1"/>
    <col min="7175" max="7175" width="10.140625" customWidth="1"/>
    <col min="7425" max="7425" width="5.5703125" customWidth="1"/>
    <col min="7426" max="7426" width="21.42578125" customWidth="1"/>
    <col min="7427" max="7427" width="6.5703125" customWidth="1"/>
    <col min="7428" max="7428" width="8.7109375" customWidth="1"/>
    <col min="7429" max="7429" width="8.140625" customWidth="1"/>
    <col min="7430" max="7430" width="7.28515625" customWidth="1"/>
    <col min="7431" max="7431" width="10.140625" customWidth="1"/>
    <col min="7681" max="7681" width="5.5703125" customWidth="1"/>
    <col min="7682" max="7682" width="21.42578125" customWidth="1"/>
    <col min="7683" max="7683" width="6.5703125" customWidth="1"/>
    <col min="7684" max="7684" width="8.7109375" customWidth="1"/>
    <col min="7685" max="7685" width="8.140625" customWidth="1"/>
    <col min="7686" max="7686" width="7.28515625" customWidth="1"/>
    <col min="7687" max="7687" width="10.140625" customWidth="1"/>
    <col min="7937" max="7937" width="5.5703125" customWidth="1"/>
    <col min="7938" max="7938" width="21.42578125" customWidth="1"/>
    <col min="7939" max="7939" width="6.5703125" customWidth="1"/>
    <col min="7940" max="7940" width="8.7109375" customWidth="1"/>
    <col min="7941" max="7941" width="8.140625" customWidth="1"/>
    <col min="7942" max="7942" width="7.28515625" customWidth="1"/>
    <col min="7943" max="7943" width="10.140625" customWidth="1"/>
    <col min="8193" max="8193" width="5.5703125" customWidth="1"/>
    <col min="8194" max="8194" width="21.42578125" customWidth="1"/>
    <col min="8195" max="8195" width="6.5703125" customWidth="1"/>
    <col min="8196" max="8196" width="8.7109375" customWidth="1"/>
    <col min="8197" max="8197" width="8.140625" customWidth="1"/>
    <col min="8198" max="8198" width="7.28515625" customWidth="1"/>
    <col min="8199" max="8199" width="10.140625" customWidth="1"/>
    <col min="8449" max="8449" width="5.5703125" customWidth="1"/>
    <col min="8450" max="8450" width="21.42578125" customWidth="1"/>
    <col min="8451" max="8451" width="6.5703125" customWidth="1"/>
    <col min="8452" max="8452" width="8.7109375" customWidth="1"/>
    <col min="8453" max="8453" width="8.140625" customWidth="1"/>
    <col min="8454" max="8454" width="7.28515625" customWidth="1"/>
    <col min="8455" max="8455" width="10.140625" customWidth="1"/>
    <col min="8705" max="8705" width="5.5703125" customWidth="1"/>
    <col min="8706" max="8706" width="21.42578125" customWidth="1"/>
    <col min="8707" max="8707" width="6.5703125" customWidth="1"/>
    <col min="8708" max="8708" width="8.7109375" customWidth="1"/>
    <col min="8709" max="8709" width="8.140625" customWidth="1"/>
    <col min="8710" max="8710" width="7.28515625" customWidth="1"/>
    <col min="8711" max="8711" width="10.140625" customWidth="1"/>
    <col min="8961" max="8961" width="5.5703125" customWidth="1"/>
    <col min="8962" max="8962" width="21.42578125" customWidth="1"/>
    <col min="8963" max="8963" width="6.5703125" customWidth="1"/>
    <col min="8964" max="8964" width="8.7109375" customWidth="1"/>
    <col min="8965" max="8965" width="8.140625" customWidth="1"/>
    <col min="8966" max="8966" width="7.28515625" customWidth="1"/>
    <col min="8967" max="8967" width="10.140625" customWidth="1"/>
    <col min="9217" max="9217" width="5.5703125" customWidth="1"/>
    <col min="9218" max="9218" width="21.42578125" customWidth="1"/>
    <col min="9219" max="9219" width="6.5703125" customWidth="1"/>
    <col min="9220" max="9220" width="8.7109375" customWidth="1"/>
    <col min="9221" max="9221" width="8.140625" customWidth="1"/>
    <col min="9222" max="9222" width="7.28515625" customWidth="1"/>
    <col min="9223" max="9223" width="10.140625" customWidth="1"/>
    <col min="9473" max="9473" width="5.5703125" customWidth="1"/>
    <col min="9474" max="9474" width="21.42578125" customWidth="1"/>
    <col min="9475" max="9475" width="6.5703125" customWidth="1"/>
    <col min="9476" max="9476" width="8.7109375" customWidth="1"/>
    <col min="9477" max="9477" width="8.140625" customWidth="1"/>
    <col min="9478" max="9478" width="7.28515625" customWidth="1"/>
    <col min="9479" max="9479" width="10.140625" customWidth="1"/>
    <col min="9729" max="9729" width="5.5703125" customWidth="1"/>
    <col min="9730" max="9730" width="21.42578125" customWidth="1"/>
    <col min="9731" max="9731" width="6.5703125" customWidth="1"/>
    <col min="9732" max="9732" width="8.7109375" customWidth="1"/>
    <col min="9733" max="9733" width="8.140625" customWidth="1"/>
    <col min="9734" max="9734" width="7.28515625" customWidth="1"/>
    <col min="9735" max="9735" width="10.140625" customWidth="1"/>
    <col min="9985" max="9985" width="5.5703125" customWidth="1"/>
    <col min="9986" max="9986" width="21.42578125" customWidth="1"/>
    <col min="9987" max="9987" width="6.5703125" customWidth="1"/>
    <col min="9988" max="9988" width="8.7109375" customWidth="1"/>
    <col min="9989" max="9989" width="8.140625" customWidth="1"/>
    <col min="9990" max="9990" width="7.28515625" customWidth="1"/>
    <col min="9991" max="9991" width="10.140625" customWidth="1"/>
    <col min="10241" max="10241" width="5.5703125" customWidth="1"/>
    <col min="10242" max="10242" width="21.42578125" customWidth="1"/>
    <col min="10243" max="10243" width="6.5703125" customWidth="1"/>
    <col min="10244" max="10244" width="8.7109375" customWidth="1"/>
    <col min="10245" max="10245" width="8.140625" customWidth="1"/>
    <col min="10246" max="10246" width="7.28515625" customWidth="1"/>
    <col min="10247" max="10247" width="10.140625" customWidth="1"/>
    <col min="10497" max="10497" width="5.5703125" customWidth="1"/>
    <col min="10498" max="10498" width="21.42578125" customWidth="1"/>
    <col min="10499" max="10499" width="6.5703125" customWidth="1"/>
    <col min="10500" max="10500" width="8.7109375" customWidth="1"/>
    <col min="10501" max="10501" width="8.140625" customWidth="1"/>
    <col min="10502" max="10502" width="7.28515625" customWidth="1"/>
    <col min="10503" max="10503" width="10.140625" customWidth="1"/>
    <col min="10753" max="10753" width="5.5703125" customWidth="1"/>
    <col min="10754" max="10754" width="21.42578125" customWidth="1"/>
    <col min="10755" max="10755" width="6.5703125" customWidth="1"/>
    <col min="10756" max="10756" width="8.7109375" customWidth="1"/>
    <col min="10757" max="10757" width="8.140625" customWidth="1"/>
    <col min="10758" max="10758" width="7.28515625" customWidth="1"/>
    <col min="10759" max="10759" width="10.140625" customWidth="1"/>
    <col min="11009" max="11009" width="5.5703125" customWidth="1"/>
    <col min="11010" max="11010" width="21.42578125" customWidth="1"/>
    <col min="11011" max="11011" width="6.5703125" customWidth="1"/>
    <col min="11012" max="11012" width="8.7109375" customWidth="1"/>
    <col min="11013" max="11013" width="8.140625" customWidth="1"/>
    <col min="11014" max="11014" width="7.28515625" customWidth="1"/>
    <col min="11015" max="11015" width="10.140625" customWidth="1"/>
    <col min="11265" max="11265" width="5.5703125" customWidth="1"/>
    <col min="11266" max="11266" width="21.42578125" customWidth="1"/>
    <col min="11267" max="11267" width="6.5703125" customWidth="1"/>
    <col min="11268" max="11268" width="8.7109375" customWidth="1"/>
    <col min="11269" max="11269" width="8.140625" customWidth="1"/>
    <col min="11270" max="11270" width="7.28515625" customWidth="1"/>
    <col min="11271" max="11271" width="10.140625" customWidth="1"/>
    <col min="11521" max="11521" width="5.5703125" customWidth="1"/>
    <col min="11522" max="11522" width="21.42578125" customWidth="1"/>
    <col min="11523" max="11523" width="6.5703125" customWidth="1"/>
    <col min="11524" max="11524" width="8.7109375" customWidth="1"/>
    <col min="11525" max="11525" width="8.140625" customWidth="1"/>
    <col min="11526" max="11526" width="7.28515625" customWidth="1"/>
    <col min="11527" max="11527" width="10.140625" customWidth="1"/>
    <col min="11777" max="11777" width="5.5703125" customWidth="1"/>
    <col min="11778" max="11778" width="21.42578125" customWidth="1"/>
    <col min="11779" max="11779" width="6.5703125" customWidth="1"/>
    <col min="11780" max="11780" width="8.7109375" customWidth="1"/>
    <col min="11781" max="11781" width="8.140625" customWidth="1"/>
    <col min="11782" max="11782" width="7.28515625" customWidth="1"/>
    <col min="11783" max="11783" width="10.140625" customWidth="1"/>
    <col min="12033" max="12033" width="5.5703125" customWidth="1"/>
    <col min="12034" max="12034" width="21.42578125" customWidth="1"/>
    <col min="12035" max="12035" width="6.5703125" customWidth="1"/>
    <col min="12036" max="12036" width="8.7109375" customWidth="1"/>
    <col min="12037" max="12037" width="8.140625" customWidth="1"/>
    <col min="12038" max="12038" width="7.28515625" customWidth="1"/>
    <col min="12039" max="12039" width="10.140625" customWidth="1"/>
    <col min="12289" max="12289" width="5.5703125" customWidth="1"/>
    <col min="12290" max="12290" width="21.42578125" customWidth="1"/>
    <col min="12291" max="12291" width="6.5703125" customWidth="1"/>
    <col min="12292" max="12292" width="8.7109375" customWidth="1"/>
    <col min="12293" max="12293" width="8.140625" customWidth="1"/>
    <col min="12294" max="12294" width="7.28515625" customWidth="1"/>
    <col min="12295" max="12295" width="10.140625" customWidth="1"/>
    <col min="12545" max="12545" width="5.5703125" customWidth="1"/>
    <col min="12546" max="12546" width="21.42578125" customWidth="1"/>
    <col min="12547" max="12547" width="6.5703125" customWidth="1"/>
    <col min="12548" max="12548" width="8.7109375" customWidth="1"/>
    <col min="12549" max="12549" width="8.140625" customWidth="1"/>
    <col min="12550" max="12550" width="7.28515625" customWidth="1"/>
    <col min="12551" max="12551" width="10.140625" customWidth="1"/>
    <col min="12801" max="12801" width="5.5703125" customWidth="1"/>
    <col min="12802" max="12802" width="21.42578125" customWidth="1"/>
    <col min="12803" max="12803" width="6.5703125" customWidth="1"/>
    <col min="12804" max="12804" width="8.7109375" customWidth="1"/>
    <col min="12805" max="12805" width="8.140625" customWidth="1"/>
    <col min="12806" max="12806" width="7.28515625" customWidth="1"/>
    <col min="12807" max="12807" width="10.140625" customWidth="1"/>
    <col min="13057" max="13057" width="5.5703125" customWidth="1"/>
    <col min="13058" max="13058" width="21.42578125" customWidth="1"/>
    <col min="13059" max="13059" width="6.5703125" customWidth="1"/>
    <col min="13060" max="13060" width="8.7109375" customWidth="1"/>
    <col min="13061" max="13061" width="8.140625" customWidth="1"/>
    <col min="13062" max="13062" width="7.28515625" customWidth="1"/>
    <col min="13063" max="13063" width="10.140625" customWidth="1"/>
    <col min="13313" max="13313" width="5.5703125" customWidth="1"/>
    <col min="13314" max="13314" width="21.42578125" customWidth="1"/>
    <col min="13315" max="13315" width="6.5703125" customWidth="1"/>
    <col min="13316" max="13316" width="8.7109375" customWidth="1"/>
    <col min="13317" max="13317" width="8.140625" customWidth="1"/>
    <col min="13318" max="13318" width="7.28515625" customWidth="1"/>
    <col min="13319" max="13319" width="10.140625" customWidth="1"/>
    <col min="13569" max="13569" width="5.5703125" customWidth="1"/>
    <col min="13570" max="13570" width="21.42578125" customWidth="1"/>
    <col min="13571" max="13571" width="6.5703125" customWidth="1"/>
    <col min="13572" max="13572" width="8.7109375" customWidth="1"/>
    <col min="13573" max="13573" width="8.140625" customWidth="1"/>
    <col min="13574" max="13574" width="7.28515625" customWidth="1"/>
    <col min="13575" max="13575" width="10.140625" customWidth="1"/>
    <col min="13825" max="13825" width="5.5703125" customWidth="1"/>
    <col min="13826" max="13826" width="21.42578125" customWidth="1"/>
    <col min="13827" max="13827" width="6.5703125" customWidth="1"/>
    <col min="13828" max="13828" width="8.7109375" customWidth="1"/>
    <col min="13829" max="13829" width="8.140625" customWidth="1"/>
    <col min="13830" max="13830" width="7.28515625" customWidth="1"/>
    <col min="13831" max="13831" width="10.140625" customWidth="1"/>
    <col min="14081" max="14081" width="5.5703125" customWidth="1"/>
    <col min="14082" max="14082" width="21.42578125" customWidth="1"/>
    <col min="14083" max="14083" width="6.5703125" customWidth="1"/>
    <col min="14084" max="14084" width="8.7109375" customWidth="1"/>
    <col min="14085" max="14085" width="8.140625" customWidth="1"/>
    <col min="14086" max="14086" width="7.28515625" customWidth="1"/>
    <col min="14087" max="14087" width="10.140625" customWidth="1"/>
    <col min="14337" max="14337" width="5.5703125" customWidth="1"/>
    <col min="14338" max="14338" width="21.42578125" customWidth="1"/>
    <col min="14339" max="14339" width="6.5703125" customWidth="1"/>
    <col min="14340" max="14340" width="8.7109375" customWidth="1"/>
    <col min="14341" max="14341" width="8.140625" customWidth="1"/>
    <col min="14342" max="14342" width="7.28515625" customWidth="1"/>
    <col min="14343" max="14343" width="10.140625" customWidth="1"/>
    <col min="14593" max="14593" width="5.5703125" customWidth="1"/>
    <col min="14594" max="14594" width="21.42578125" customWidth="1"/>
    <col min="14595" max="14595" width="6.5703125" customWidth="1"/>
    <col min="14596" max="14596" width="8.7109375" customWidth="1"/>
    <col min="14597" max="14597" width="8.140625" customWidth="1"/>
    <col min="14598" max="14598" width="7.28515625" customWidth="1"/>
    <col min="14599" max="14599" width="10.140625" customWidth="1"/>
    <col min="14849" max="14849" width="5.5703125" customWidth="1"/>
    <col min="14850" max="14850" width="21.42578125" customWidth="1"/>
    <col min="14851" max="14851" width="6.5703125" customWidth="1"/>
    <col min="14852" max="14852" width="8.7109375" customWidth="1"/>
    <col min="14853" max="14853" width="8.140625" customWidth="1"/>
    <col min="14854" max="14854" width="7.28515625" customWidth="1"/>
    <col min="14855" max="14855" width="10.140625" customWidth="1"/>
    <col min="15105" max="15105" width="5.5703125" customWidth="1"/>
    <col min="15106" max="15106" width="21.42578125" customWidth="1"/>
    <col min="15107" max="15107" width="6.5703125" customWidth="1"/>
    <col min="15108" max="15108" width="8.7109375" customWidth="1"/>
    <col min="15109" max="15109" width="8.140625" customWidth="1"/>
    <col min="15110" max="15110" width="7.28515625" customWidth="1"/>
    <col min="15111" max="15111" width="10.140625" customWidth="1"/>
    <col min="15361" max="15361" width="5.5703125" customWidth="1"/>
    <col min="15362" max="15362" width="21.42578125" customWidth="1"/>
    <col min="15363" max="15363" width="6.5703125" customWidth="1"/>
    <col min="15364" max="15364" width="8.7109375" customWidth="1"/>
    <col min="15365" max="15365" width="8.140625" customWidth="1"/>
    <col min="15366" max="15366" width="7.28515625" customWidth="1"/>
    <col min="15367" max="15367" width="10.140625" customWidth="1"/>
    <col min="15617" max="15617" width="5.5703125" customWidth="1"/>
    <col min="15618" max="15618" width="21.42578125" customWidth="1"/>
    <col min="15619" max="15619" width="6.5703125" customWidth="1"/>
    <col min="15620" max="15620" width="8.7109375" customWidth="1"/>
    <col min="15621" max="15621" width="8.140625" customWidth="1"/>
    <col min="15622" max="15622" width="7.28515625" customWidth="1"/>
    <col min="15623" max="15623" width="10.140625" customWidth="1"/>
    <col min="15873" max="15873" width="5.5703125" customWidth="1"/>
    <col min="15874" max="15874" width="21.42578125" customWidth="1"/>
    <col min="15875" max="15875" width="6.5703125" customWidth="1"/>
    <col min="15876" max="15876" width="8.7109375" customWidth="1"/>
    <col min="15877" max="15877" width="8.140625" customWidth="1"/>
    <col min="15878" max="15878" width="7.28515625" customWidth="1"/>
    <col min="15879" max="15879" width="10.140625" customWidth="1"/>
    <col min="16129" max="16129" width="5.5703125" customWidth="1"/>
    <col min="16130" max="16130" width="21.42578125" customWidth="1"/>
    <col min="16131" max="16131" width="6.5703125" customWidth="1"/>
    <col min="16132" max="16132" width="8.7109375" customWidth="1"/>
    <col min="16133" max="16133" width="8.140625" customWidth="1"/>
    <col min="16134" max="16134" width="7.28515625" customWidth="1"/>
    <col min="16135" max="16135" width="10.140625" customWidth="1"/>
  </cols>
  <sheetData>
    <row r="1" spans="1:9" ht="15" customHeight="1" x14ac:dyDescent="0.25">
      <c r="A1" s="40" t="s">
        <v>0</v>
      </c>
      <c r="B1" s="40"/>
      <c r="C1" s="1"/>
      <c r="D1" s="17"/>
      <c r="E1" s="41" t="s">
        <v>1</v>
      </c>
      <c r="F1" s="41"/>
      <c r="G1" s="41"/>
      <c r="H1" s="41"/>
      <c r="I1" s="41"/>
    </row>
    <row r="2" spans="1:9" ht="16.5" customHeight="1" x14ac:dyDescent="0.25">
      <c r="A2" s="42" t="s">
        <v>2</v>
      </c>
      <c r="B2" s="42"/>
      <c r="C2" s="1"/>
      <c r="D2" s="17"/>
      <c r="E2" s="41" t="s">
        <v>3</v>
      </c>
      <c r="F2" s="41"/>
      <c r="G2" s="41"/>
      <c r="H2" s="41"/>
      <c r="I2" s="41"/>
    </row>
    <row r="3" spans="1:9" ht="28.5" customHeight="1" x14ac:dyDescent="0.25">
      <c r="A3" s="43" t="s">
        <v>4</v>
      </c>
      <c r="B3" s="43"/>
      <c r="C3" s="1"/>
      <c r="D3" s="17"/>
      <c r="E3" s="44" t="s">
        <v>5</v>
      </c>
      <c r="F3" s="44"/>
      <c r="G3" s="44"/>
      <c r="H3" s="44"/>
      <c r="I3" s="44"/>
    </row>
    <row r="4" spans="1:9" s="2" customFormat="1" ht="27" customHeight="1" x14ac:dyDescent="0.3">
      <c r="A4" s="45" t="s">
        <v>6</v>
      </c>
      <c r="B4" s="45"/>
      <c r="C4" s="45"/>
      <c r="D4" s="45"/>
      <c r="E4" s="45"/>
      <c r="F4" s="45"/>
      <c r="G4" s="45"/>
      <c r="H4" s="45"/>
      <c r="I4" s="45"/>
    </row>
    <row r="5" spans="1:9" s="2" customFormat="1" ht="24" customHeight="1" x14ac:dyDescent="0.25">
      <c r="A5" s="46" t="s">
        <v>55</v>
      </c>
      <c r="B5" s="46"/>
      <c r="C5" s="46"/>
      <c r="D5" s="46"/>
      <c r="E5" s="46"/>
      <c r="F5" s="46"/>
      <c r="G5" s="46"/>
      <c r="H5" s="46"/>
      <c r="I5" s="46"/>
    </row>
    <row r="6" spans="1:9" ht="21.75" customHeight="1" x14ac:dyDescent="0.25"/>
    <row r="7" spans="1:9" ht="63" customHeight="1" x14ac:dyDescent="0.25">
      <c r="A7" s="3" t="s">
        <v>7</v>
      </c>
      <c r="B7" s="3" t="s">
        <v>8</v>
      </c>
      <c r="C7" s="3" t="s">
        <v>9</v>
      </c>
      <c r="D7" s="3" t="s">
        <v>10</v>
      </c>
      <c r="E7" s="3" t="s">
        <v>11</v>
      </c>
      <c r="F7" s="3" t="s">
        <v>12</v>
      </c>
      <c r="G7" s="3" t="s">
        <v>13</v>
      </c>
      <c r="H7" s="3" t="s">
        <v>14</v>
      </c>
      <c r="I7" s="3" t="s">
        <v>15</v>
      </c>
    </row>
    <row r="8" spans="1:9" ht="24.95" customHeight="1" x14ac:dyDescent="0.25">
      <c r="A8" s="3" t="s">
        <v>16</v>
      </c>
      <c r="B8" s="3" t="s">
        <v>17</v>
      </c>
      <c r="C8" s="3" t="s">
        <v>18</v>
      </c>
      <c r="D8" s="3" t="s">
        <v>19</v>
      </c>
      <c r="E8" s="3">
        <v>1</v>
      </c>
      <c r="F8" s="3">
        <v>2</v>
      </c>
      <c r="G8" s="3">
        <v>3</v>
      </c>
      <c r="H8" s="3" t="s">
        <v>20</v>
      </c>
      <c r="I8" s="3" t="s">
        <v>21</v>
      </c>
    </row>
    <row r="9" spans="1:9" ht="24.95" customHeight="1" x14ac:dyDescent="0.25">
      <c r="A9" s="4" t="s">
        <v>22</v>
      </c>
      <c r="B9" s="5" t="s">
        <v>23</v>
      </c>
      <c r="C9" s="6" t="s">
        <v>24</v>
      </c>
      <c r="D9" s="18" t="s">
        <v>25</v>
      </c>
      <c r="E9" s="8"/>
      <c r="F9" s="8"/>
      <c r="G9" s="9">
        <v>17</v>
      </c>
      <c r="H9" s="8"/>
      <c r="I9" s="8"/>
    </row>
    <row r="10" spans="1:9" ht="41.25" customHeight="1" x14ac:dyDescent="0.25">
      <c r="A10" s="10" t="s">
        <v>26</v>
      </c>
      <c r="B10" s="5" t="s">
        <v>27</v>
      </c>
      <c r="C10" s="6" t="s">
        <v>28</v>
      </c>
      <c r="D10" s="9"/>
      <c r="E10" s="8"/>
      <c r="F10" s="8"/>
      <c r="G10" s="11"/>
      <c r="H10" s="11"/>
      <c r="I10" s="8"/>
    </row>
    <row r="11" spans="1:9" ht="17.25" customHeight="1" x14ac:dyDescent="0.25">
      <c r="A11" s="8">
        <v>1</v>
      </c>
      <c r="B11" s="6" t="s">
        <v>29</v>
      </c>
      <c r="C11" s="6" t="s">
        <v>28</v>
      </c>
      <c r="D11" s="18" t="s">
        <v>30</v>
      </c>
      <c r="E11" s="8"/>
      <c r="F11" s="8"/>
      <c r="G11" s="14">
        <v>1173480</v>
      </c>
      <c r="H11" s="11">
        <f>G11</f>
        <v>1173480</v>
      </c>
      <c r="I11" s="8"/>
    </row>
    <row r="12" spans="1:9" ht="24.95" customHeight="1" x14ac:dyDescent="0.25">
      <c r="A12" s="8">
        <v>2</v>
      </c>
      <c r="B12" s="6" t="s">
        <v>31</v>
      </c>
      <c r="C12" s="6" t="s">
        <v>28</v>
      </c>
      <c r="D12" s="18" t="s">
        <v>32</v>
      </c>
      <c r="E12" s="8"/>
      <c r="F12" s="8"/>
      <c r="G12" s="13"/>
      <c r="H12" s="11">
        <f t="shared" ref="H12:H25" si="0">G12</f>
        <v>0</v>
      </c>
      <c r="I12" s="8"/>
    </row>
    <row r="13" spans="1:9" ht="24.95" customHeight="1" x14ac:dyDescent="0.25">
      <c r="A13" s="4" t="s">
        <v>33</v>
      </c>
      <c r="B13" s="5" t="s">
        <v>34</v>
      </c>
      <c r="C13" s="6" t="s">
        <v>28</v>
      </c>
      <c r="D13" s="9"/>
      <c r="E13" s="8"/>
      <c r="F13" s="8"/>
      <c r="G13" s="11"/>
      <c r="H13" s="11"/>
      <c r="I13" s="8"/>
    </row>
    <row r="14" spans="1:9" ht="24.95" customHeight="1" x14ac:dyDescent="0.25">
      <c r="A14" s="8">
        <v>1</v>
      </c>
      <c r="B14" s="6" t="s">
        <v>35</v>
      </c>
      <c r="C14" s="6" t="s">
        <v>28</v>
      </c>
      <c r="D14" s="18" t="s">
        <v>36</v>
      </c>
      <c r="E14" s="8"/>
      <c r="F14" s="8"/>
      <c r="G14" s="11"/>
      <c r="H14" s="11"/>
      <c r="I14" s="8"/>
    </row>
    <row r="15" spans="1:9" ht="24.95" customHeight="1" x14ac:dyDescent="0.25">
      <c r="A15" s="8" t="s">
        <v>37</v>
      </c>
      <c r="B15" s="6" t="s">
        <v>38</v>
      </c>
      <c r="C15" s="6" t="s">
        <v>28</v>
      </c>
      <c r="D15" s="9">
        <v>5</v>
      </c>
      <c r="E15" s="8"/>
      <c r="F15" s="8"/>
      <c r="G15" s="11">
        <f>G11*30%</f>
        <v>352044</v>
      </c>
      <c r="H15" s="11">
        <f t="shared" si="0"/>
        <v>352044</v>
      </c>
      <c r="I15" s="8"/>
    </row>
    <row r="16" spans="1:9" ht="24.95" customHeight="1" x14ac:dyDescent="0.25">
      <c r="A16" s="8" t="s">
        <v>39</v>
      </c>
      <c r="B16" s="6" t="s">
        <v>40</v>
      </c>
      <c r="C16" s="6" t="s">
        <v>28</v>
      </c>
      <c r="D16" s="9">
        <v>6</v>
      </c>
      <c r="E16" s="8"/>
      <c r="F16" s="8"/>
      <c r="G16" s="11"/>
      <c r="H16" s="11"/>
      <c r="I16" s="8"/>
    </row>
    <row r="17" spans="1:9" ht="24.95" customHeight="1" x14ac:dyDescent="0.25">
      <c r="A17" s="8" t="s">
        <v>41</v>
      </c>
      <c r="B17" s="6" t="s">
        <v>42</v>
      </c>
      <c r="C17" s="6" t="s">
        <v>28</v>
      </c>
      <c r="D17" s="9">
        <v>7</v>
      </c>
      <c r="E17" s="8"/>
      <c r="F17" s="8"/>
      <c r="G17" s="11">
        <f>G11*70%</f>
        <v>821436</v>
      </c>
      <c r="H17" s="11">
        <f t="shared" si="0"/>
        <v>821436</v>
      </c>
      <c r="I17" s="8"/>
    </row>
    <row r="18" spans="1:9" ht="24.95" customHeight="1" x14ac:dyDescent="0.25">
      <c r="A18" s="8">
        <v>2</v>
      </c>
      <c r="B18" s="6" t="s">
        <v>31</v>
      </c>
      <c r="C18" s="6" t="s">
        <v>28</v>
      </c>
      <c r="D18" s="9">
        <v>8</v>
      </c>
      <c r="E18" s="8"/>
      <c r="F18" s="8"/>
      <c r="G18" s="11"/>
      <c r="H18" s="11"/>
      <c r="I18" s="8"/>
    </row>
    <row r="19" spans="1:9" ht="24.95" customHeight="1" x14ac:dyDescent="0.25">
      <c r="A19" s="8" t="s">
        <v>43</v>
      </c>
      <c r="B19" s="6" t="s">
        <v>38</v>
      </c>
      <c r="C19" s="6" t="s">
        <v>28</v>
      </c>
      <c r="D19" s="9">
        <v>9</v>
      </c>
      <c r="E19" s="8"/>
      <c r="F19" s="8"/>
      <c r="G19" s="11">
        <f>G12*30%</f>
        <v>0</v>
      </c>
      <c r="H19" s="11">
        <f t="shared" si="0"/>
        <v>0</v>
      </c>
      <c r="I19" s="8"/>
    </row>
    <row r="20" spans="1:9" ht="24.95" customHeight="1" x14ac:dyDescent="0.25">
      <c r="A20" s="8" t="s">
        <v>44</v>
      </c>
      <c r="B20" s="6" t="s">
        <v>40</v>
      </c>
      <c r="C20" s="6" t="s">
        <v>28</v>
      </c>
      <c r="D20" s="9">
        <v>10</v>
      </c>
      <c r="E20" s="8"/>
      <c r="F20" s="8"/>
      <c r="G20" s="11"/>
      <c r="H20" s="11"/>
      <c r="I20" s="8"/>
    </row>
    <row r="21" spans="1:9" ht="24.95" customHeight="1" x14ac:dyDescent="0.25">
      <c r="A21" s="8" t="s">
        <v>45</v>
      </c>
      <c r="B21" s="6" t="s">
        <v>42</v>
      </c>
      <c r="C21" s="6" t="s">
        <v>28</v>
      </c>
      <c r="D21" s="9">
        <v>11</v>
      </c>
      <c r="E21" s="8"/>
      <c r="F21" s="8"/>
      <c r="G21" s="11">
        <f>G12*70%</f>
        <v>0</v>
      </c>
      <c r="H21" s="11">
        <f t="shared" si="0"/>
        <v>0</v>
      </c>
      <c r="I21" s="8"/>
    </row>
    <row r="22" spans="1:9" ht="24.95" customHeight="1" x14ac:dyDescent="0.25">
      <c r="A22" s="4" t="s">
        <v>46</v>
      </c>
      <c r="B22" s="5" t="s">
        <v>47</v>
      </c>
      <c r="C22" s="6" t="s">
        <v>28</v>
      </c>
      <c r="D22" s="9"/>
      <c r="E22" s="8"/>
      <c r="F22" s="8"/>
      <c r="G22" s="11"/>
      <c r="H22" s="11"/>
      <c r="I22" s="8"/>
    </row>
    <row r="23" spans="1:9" ht="24.95" customHeight="1" x14ac:dyDescent="0.25">
      <c r="A23" s="8">
        <v>1</v>
      </c>
      <c r="B23" s="6" t="s">
        <v>48</v>
      </c>
      <c r="C23" s="6" t="s">
        <v>28</v>
      </c>
      <c r="D23" s="9">
        <v>12</v>
      </c>
      <c r="E23" s="8"/>
      <c r="F23" s="8"/>
      <c r="G23" s="11" t="s">
        <v>57</v>
      </c>
      <c r="H23" s="11" t="str">
        <f t="shared" si="0"/>
        <v>k</v>
      </c>
      <c r="I23" s="8"/>
    </row>
    <row r="24" spans="1:9" ht="24.95" customHeight="1" x14ac:dyDescent="0.25">
      <c r="A24" s="8">
        <v>2</v>
      </c>
      <c r="B24" s="6" t="s">
        <v>49</v>
      </c>
      <c r="C24" s="6" t="s">
        <v>28</v>
      </c>
      <c r="D24" s="9">
        <v>13</v>
      </c>
      <c r="E24" s="8"/>
      <c r="F24" s="8"/>
      <c r="G24" s="11">
        <f>G21</f>
        <v>0</v>
      </c>
      <c r="H24" s="11">
        <f t="shared" si="0"/>
        <v>0</v>
      </c>
      <c r="I24" s="8"/>
    </row>
    <row r="25" spans="1:9" ht="24.95" customHeight="1" x14ac:dyDescent="0.25">
      <c r="A25" s="12">
        <v>3</v>
      </c>
      <c r="B25" s="6" t="s">
        <v>50</v>
      </c>
      <c r="C25" s="6" t="s">
        <v>28</v>
      </c>
      <c r="D25" s="9">
        <v>14</v>
      </c>
      <c r="E25" s="8"/>
      <c r="F25" s="8"/>
      <c r="G25" s="13">
        <v>0</v>
      </c>
      <c r="H25" s="13">
        <f t="shared" si="0"/>
        <v>0</v>
      </c>
      <c r="I25" s="8"/>
    </row>
    <row r="27" spans="1:9" x14ac:dyDescent="0.25">
      <c r="G27" s="47" t="s">
        <v>62</v>
      </c>
      <c r="H27" s="48"/>
      <c r="I27" s="48"/>
    </row>
    <row r="28" spans="1:9" x14ac:dyDescent="0.25">
      <c r="B28" s="21" t="s">
        <v>51</v>
      </c>
      <c r="G28" s="49" t="s">
        <v>52</v>
      </c>
      <c r="H28" s="49"/>
      <c r="I28" s="49"/>
    </row>
    <row r="30" spans="1:9" ht="35.25" customHeight="1" x14ac:dyDescent="0.25"/>
    <row r="31" spans="1:9" x14ac:dyDescent="0.25">
      <c r="B31" s="19" t="s">
        <v>53</v>
      </c>
      <c r="G31" s="48" t="s">
        <v>58</v>
      </c>
      <c r="H31" s="48"/>
      <c r="I31" s="48"/>
    </row>
  </sheetData>
  <mergeCells count="11">
    <mergeCell ref="A4:I4"/>
    <mergeCell ref="A5:I5"/>
    <mergeCell ref="G27:I27"/>
    <mergeCell ref="G28:I28"/>
    <mergeCell ref="G31:I31"/>
    <mergeCell ref="A1:B1"/>
    <mergeCell ref="E1:I1"/>
    <mergeCell ref="A2:B2"/>
    <mergeCell ref="E2:I2"/>
    <mergeCell ref="A3:B3"/>
    <mergeCell ref="E3:I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opLeftCell="A7" workbookViewId="0">
      <pane ySplit="2" topLeftCell="A9" activePane="bottomLeft" state="frozen"/>
      <selection activeCell="A7" sqref="A7"/>
      <selection pane="bottomLeft" activeCell="G12" sqref="G12"/>
    </sheetView>
  </sheetViews>
  <sheetFormatPr defaultRowHeight="15" x14ac:dyDescent="0.25"/>
  <cols>
    <col min="1" max="1" width="5.5703125" customWidth="1"/>
    <col min="2" max="2" width="21.42578125" customWidth="1"/>
    <col min="3" max="3" width="6.5703125" customWidth="1"/>
    <col min="4" max="4" width="8.7109375" style="20" customWidth="1"/>
    <col min="5" max="5" width="8.140625" customWidth="1"/>
    <col min="6" max="6" width="7.28515625" customWidth="1"/>
    <col min="7" max="7" width="10.140625" customWidth="1"/>
    <col min="257" max="257" width="5.5703125" customWidth="1"/>
    <col min="258" max="258" width="21.42578125" customWidth="1"/>
    <col min="259" max="259" width="6.5703125" customWidth="1"/>
    <col min="260" max="260" width="8.7109375" customWidth="1"/>
    <col min="261" max="261" width="8.140625" customWidth="1"/>
    <col min="262" max="262" width="7.28515625" customWidth="1"/>
    <col min="263" max="263" width="10.140625" customWidth="1"/>
    <col min="513" max="513" width="5.5703125" customWidth="1"/>
    <col min="514" max="514" width="21.42578125" customWidth="1"/>
    <col min="515" max="515" width="6.5703125" customWidth="1"/>
    <col min="516" max="516" width="8.7109375" customWidth="1"/>
    <col min="517" max="517" width="8.140625" customWidth="1"/>
    <col min="518" max="518" width="7.28515625" customWidth="1"/>
    <col min="519" max="519" width="10.140625" customWidth="1"/>
    <col min="769" max="769" width="5.5703125" customWidth="1"/>
    <col min="770" max="770" width="21.42578125" customWidth="1"/>
    <col min="771" max="771" width="6.5703125" customWidth="1"/>
    <col min="772" max="772" width="8.7109375" customWidth="1"/>
    <col min="773" max="773" width="8.140625" customWidth="1"/>
    <col min="774" max="774" width="7.28515625" customWidth="1"/>
    <col min="775" max="775" width="10.140625" customWidth="1"/>
    <col min="1025" max="1025" width="5.5703125" customWidth="1"/>
    <col min="1026" max="1026" width="21.42578125" customWidth="1"/>
    <col min="1027" max="1027" width="6.5703125" customWidth="1"/>
    <col min="1028" max="1028" width="8.7109375" customWidth="1"/>
    <col min="1029" max="1029" width="8.140625" customWidth="1"/>
    <col min="1030" max="1030" width="7.28515625" customWidth="1"/>
    <col min="1031" max="1031" width="10.140625" customWidth="1"/>
    <col min="1281" max="1281" width="5.5703125" customWidth="1"/>
    <col min="1282" max="1282" width="21.42578125" customWidth="1"/>
    <col min="1283" max="1283" width="6.5703125" customWidth="1"/>
    <col min="1284" max="1284" width="8.7109375" customWidth="1"/>
    <col min="1285" max="1285" width="8.140625" customWidth="1"/>
    <col min="1286" max="1286" width="7.28515625" customWidth="1"/>
    <col min="1287" max="1287" width="10.140625" customWidth="1"/>
    <col min="1537" max="1537" width="5.5703125" customWidth="1"/>
    <col min="1538" max="1538" width="21.42578125" customWidth="1"/>
    <col min="1539" max="1539" width="6.5703125" customWidth="1"/>
    <col min="1540" max="1540" width="8.7109375" customWidth="1"/>
    <col min="1541" max="1541" width="8.140625" customWidth="1"/>
    <col min="1542" max="1542" width="7.28515625" customWidth="1"/>
    <col min="1543" max="1543" width="10.140625" customWidth="1"/>
    <col min="1793" max="1793" width="5.5703125" customWidth="1"/>
    <col min="1794" max="1794" width="21.42578125" customWidth="1"/>
    <col min="1795" max="1795" width="6.5703125" customWidth="1"/>
    <col min="1796" max="1796" width="8.7109375" customWidth="1"/>
    <col min="1797" max="1797" width="8.140625" customWidth="1"/>
    <col min="1798" max="1798" width="7.28515625" customWidth="1"/>
    <col min="1799" max="1799" width="10.140625" customWidth="1"/>
    <col min="2049" max="2049" width="5.5703125" customWidth="1"/>
    <col min="2050" max="2050" width="21.42578125" customWidth="1"/>
    <col min="2051" max="2051" width="6.5703125" customWidth="1"/>
    <col min="2052" max="2052" width="8.7109375" customWidth="1"/>
    <col min="2053" max="2053" width="8.140625" customWidth="1"/>
    <col min="2054" max="2054" width="7.28515625" customWidth="1"/>
    <col min="2055" max="2055" width="10.140625" customWidth="1"/>
    <col min="2305" max="2305" width="5.5703125" customWidth="1"/>
    <col min="2306" max="2306" width="21.42578125" customWidth="1"/>
    <col min="2307" max="2307" width="6.5703125" customWidth="1"/>
    <col min="2308" max="2308" width="8.7109375" customWidth="1"/>
    <col min="2309" max="2309" width="8.140625" customWidth="1"/>
    <col min="2310" max="2310" width="7.28515625" customWidth="1"/>
    <col min="2311" max="2311" width="10.140625" customWidth="1"/>
    <col min="2561" max="2561" width="5.5703125" customWidth="1"/>
    <col min="2562" max="2562" width="21.42578125" customWidth="1"/>
    <col min="2563" max="2563" width="6.5703125" customWidth="1"/>
    <col min="2564" max="2564" width="8.7109375" customWidth="1"/>
    <col min="2565" max="2565" width="8.140625" customWidth="1"/>
    <col min="2566" max="2566" width="7.28515625" customWidth="1"/>
    <col min="2567" max="2567" width="10.140625" customWidth="1"/>
    <col min="2817" max="2817" width="5.5703125" customWidth="1"/>
    <col min="2818" max="2818" width="21.42578125" customWidth="1"/>
    <col min="2819" max="2819" width="6.5703125" customWidth="1"/>
    <col min="2820" max="2820" width="8.7109375" customWidth="1"/>
    <col min="2821" max="2821" width="8.140625" customWidth="1"/>
    <col min="2822" max="2822" width="7.28515625" customWidth="1"/>
    <col min="2823" max="2823" width="10.140625" customWidth="1"/>
    <col min="3073" max="3073" width="5.5703125" customWidth="1"/>
    <col min="3074" max="3074" width="21.42578125" customWidth="1"/>
    <col min="3075" max="3075" width="6.5703125" customWidth="1"/>
    <col min="3076" max="3076" width="8.7109375" customWidth="1"/>
    <col min="3077" max="3077" width="8.140625" customWidth="1"/>
    <col min="3078" max="3078" width="7.28515625" customWidth="1"/>
    <col min="3079" max="3079" width="10.140625" customWidth="1"/>
    <col min="3329" max="3329" width="5.5703125" customWidth="1"/>
    <col min="3330" max="3330" width="21.42578125" customWidth="1"/>
    <col min="3331" max="3331" width="6.5703125" customWidth="1"/>
    <col min="3332" max="3332" width="8.7109375" customWidth="1"/>
    <col min="3333" max="3333" width="8.140625" customWidth="1"/>
    <col min="3334" max="3334" width="7.28515625" customWidth="1"/>
    <col min="3335" max="3335" width="10.140625" customWidth="1"/>
    <col min="3585" max="3585" width="5.5703125" customWidth="1"/>
    <col min="3586" max="3586" width="21.42578125" customWidth="1"/>
    <col min="3587" max="3587" width="6.5703125" customWidth="1"/>
    <col min="3588" max="3588" width="8.7109375" customWidth="1"/>
    <col min="3589" max="3589" width="8.140625" customWidth="1"/>
    <col min="3590" max="3590" width="7.28515625" customWidth="1"/>
    <col min="3591" max="3591" width="10.140625" customWidth="1"/>
    <col min="3841" max="3841" width="5.5703125" customWidth="1"/>
    <col min="3842" max="3842" width="21.42578125" customWidth="1"/>
    <col min="3843" max="3843" width="6.5703125" customWidth="1"/>
    <col min="3844" max="3844" width="8.7109375" customWidth="1"/>
    <col min="3845" max="3845" width="8.140625" customWidth="1"/>
    <col min="3846" max="3846" width="7.28515625" customWidth="1"/>
    <col min="3847" max="3847" width="10.140625" customWidth="1"/>
    <col min="4097" max="4097" width="5.5703125" customWidth="1"/>
    <col min="4098" max="4098" width="21.42578125" customWidth="1"/>
    <col min="4099" max="4099" width="6.5703125" customWidth="1"/>
    <col min="4100" max="4100" width="8.7109375" customWidth="1"/>
    <col min="4101" max="4101" width="8.140625" customWidth="1"/>
    <col min="4102" max="4102" width="7.28515625" customWidth="1"/>
    <col min="4103" max="4103" width="10.140625" customWidth="1"/>
    <col min="4353" max="4353" width="5.5703125" customWidth="1"/>
    <col min="4354" max="4354" width="21.42578125" customWidth="1"/>
    <col min="4355" max="4355" width="6.5703125" customWidth="1"/>
    <col min="4356" max="4356" width="8.7109375" customWidth="1"/>
    <col min="4357" max="4357" width="8.140625" customWidth="1"/>
    <col min="4358" max="4358" width="7.28515625" customWidth="1"/>
    <col min="4359" max="4359" width="10.140625" customWidth="1"/>
    <col min="4609" max="4609" width="5.5703125" customWidth="1"/>
    <col min="4610" max="4610" width="21.42578125" customWidth="1"/>
    <col min="4611" max="4611" width="6.5703125" customWidth="1"/>
    <col min="4612" max="4612" width="8.7109375" customWidth="1"/>
    <col min="4613" max="4613" width="8.140625" customWidth="1"/>
    <col min="4614" max="4614" width="7.28515625" customWidth="1"/>
    <col min="4615" max="4615" width="10.140625" customWidth="1"/>
    <col min="4865" max="4865" width="5.5703125" customWidth="1"/>
    <col min="4866" max="4866" width="21.42578125" customWidth="1"/>
    <col min="4867" max="4867" width="6.5703125" customWidth="1"/>
    <col min="4868" max="4868" width="8.7109375" customWidth="1"/>
    <col min="4869" max="4869" width="8.140625" customWidth="1"/>
    <col min="4870" max="4870" width="7.28515625" customWidth="1"/>
    <col min="4871" max="4871" width="10.140625" customWidth="1"/>
    <col min="5121" max="5121" width="5.5703125" customWidth="1"/>
    <col min="5122" max="5122" width="21.42578125" customWidth="1"/>
    <col min="5123" max="5123" width="6.5703125" customWidth="1"/>
    <col min="5124" max="5124" width="8.7109375" customWidth="1"/>
    <col min="5125" max="5125" width="8.140625" customWidth="1"/>
    <col min="5126" max="5126" width="7.28515625" customWidth="1"/>
    <col min="5127" max="5127" width="10.140625" customWidth="1"/>
    <col min="5377" max="5377" width="5.5703125" customWidth="1"/>
    <col min="5378" max="5378" width="21.42578125" customWidth="1"/>
    <col min="5379" max="5379" width="6.5703125" customWidth="1"/>
    <col min="5380" max="5380" width="8.7109375" customWidth="1"/>
    <col min="5381" max="5381" width="8.140625" customWidth="1"/>
    <col min="5382" max="5382" width="7.28515625" customWidth="1"/>
    <col min="5383" max="5383" width="10.140625" customWidth="1"/>
    <col min="5633" max="5633" width="5.5703125" customWidth="1"/>
    <col min="5634" max="5634" width="21.42578125" customWidth="1"/>
    <col min="5635" max="5635" width="6.5703125" customWidth="1"/>
    <col min="5636" max="5636" width="8.7109375" customWidth="1"/>
    <col min="5637" max="5637" width="8.140625" customWidth="1"/>
    <col min="5638" max="5638" width="7.28515625" customWidth="1"/>
    <col min="5639" max="5639" width="10.140625" customWidth="1"/>
    <col min="5889" max="5889" width="5.5703125" customWidth="1"/>
    <col min="5890" max="5890" width="21.42578125" customWidth="1"/>
    <col min="5891" max="5891" width="6.5703125" customWidth="1"/>
    <col min="5892" max="5892" width="8.7109375" customWidth="1"/>
    <col min="5893" max="5893" width="8.140625" customWidth="1"/>
    <col min="5894" max="5894" width="7.28515625" customWidth="1"/>
    <col min="5895" max="5895" width="10.140625" customWidth="1"/>
    <col min="6145" max="6145" width="5.5703125" customWidth="1"/>
    <col min="6146" max="6146" width="21.42578125" customWidth="1"/>
    <col min="6147" max="6147" width="6.5703125" customWidth="1"/>
    <col min="6148" max="6148" width="8.7109375" customWidth="1"/>
    <col min="6149" max="6149" width="8.140625" customWidth="1"/>
    <col min="6150" max="6150" width="7.28515625" customWidth="1"/>
    <col min="6151" max="6151" width="10.140625" customWidth="1"/>
    <col min="6401" max="6401" width="5.5703125" customWidth="1"/>
    <col min="6402" max="6402" width="21.42578125" customWidth="1"/>
    <col min="6403" max="6403" width="6.5703125" customWidth="1"/>
    <col min="6404" max="6404" width="8.7109375" customWidth="1"/>
    <col min="6405" max="6405" width="8.140625" customWidth="1"/>
    <col min="6406" max="6406" width="7.28515625" customWidth="1"/>
    <col min="6407" max="6407" width="10.140625" customWidth="1"/>
    <col min="6657" max="6657" width="5.5703125" customWidth="1"/>
    <col min="6658" max="6658" width="21.42578125" customWidth="1"/>
    <col min="6659" max="6659" width="6.5703125" customWidth="1"/>
    <col min="6660" max="6660" width="8.7109375" customWidth="1"/>
    <col min="6661" max="6661" width="8.140625" customWidth="1"/>
    <col min="6662" max="6662" width="7.28515625" customWidth="1"/>
    <col min="6663" max="6663" width="10.140625" customWidth="1"/>
    <col min="6913" max="6913" width="5.5703125" customWidth="1"/>
    <col min="6914" max="6914" width="21.42578125" customWidth="1"/>
    <col min="6915" max="6915" width="6.5703125" customWidth="1"/>
    <col min="6916" max="6916" width="8.7109375" customWidth="1"/>
    <col min="6917" max="6917" width="8.140625" customWidth="1"/>
    <col min="6918" max="6918" width="7.28515625" customWidth="1"/>
    <col min="6919" max="6919" width="10.140625" customWidth="1"/>
    <col min="7169" max="7169" width="5.5703125" customWidth="1"/>
    <col min="7170" max="7170" width="21.42578125" customWidth="1"/>
    <col min="7171" max="7171" width="6.5703125" customWidth="1"/>
    <col min="7172" max="7172" width="8.7109375" customWidth="1"/>
    <col min="7173" max="7173" width="8.140625" customWidth="1"/>
    <col min="7174" max="7174" width="7.28515625" customWidth="1"/>
    <col min="7175" max="7175" width="10.140625" customWidth="1"/>
    <col min="7425" max="7425" width="5.5703125" customWidth="1"/>
    <col min="7426" max="7426" width="21.42578125" customWidth="1"/>
    <col min="7427" max="7427" width="6.5703125" customWidth="1"/>
    <col min="7428" max="7428" width="8.7109375" customWidth="1"/>
    <col min="7429" max="7429" width="8.140625" customWidth="1"/>
    <col min="7430" max="7430" width="7.28515625" customWidth="1"/>
    <col min="7431" max="7431" width="10.140625" customWidth="1"/>
    <col min="7681" max="7681" width="5.5703125" customWidth="1"/>
    <col min="7682" max="7682" width="21.42578125" customWidth="1"/>
    <col min="7683" max="7683" width="6.5703125" customWidth="1"/>
    <col min="7684" max="7684" width="8.7109375" customWidth="1"/>
    <col min="7685" max="7685" width="8.140625" customWidth="1"/>
    <col min="7686" max="7686" width="7.28515625" customWidth="1"/>
    <col min="7687" max="7687" width="10.140625" customWidth="1"/>
    <col min="7937" max="7937" width="5.5703125" customWidth="1"/>
    <col min="7938" max="7938" width="21.42578125" customWidth="1"/>
    <col min="7939" max="7939" width="6.5703125" customWidth="1"/>
    <col min="7940" max="7940" width="8.7109375" customWidth="1"/>
    <col min="7941" max="7941" width="8.140625" customWidth="1"/>
    <col min="7942" max="7942" width="7.28515625" customWidth="1"/>
    <col min="7943" max="7943" width="10.140625" customWidth="1"/>
    <col min="8193" max="8193" width="5.5703125" customWidth="1"/>
    <col min="8194" max="8194" width="21.42578125" customWidth="1"/>
    <col min="8195" max="8195" width="6.5703125" customWidth="1"/>
    <col min="8196" max="8196" width="8.7109375" customWidth="1"/>
    <col min="8197" max="8197" width="8.140625" customWidth="1"/>
    <col min="8198" max="8198" width="7.28515625" customWidth="1"/>
    <col min="8199" max="8199" width="10.140625" customWidth="1"/>
    <col min="8449" max="8449" width="5.5703125" customWidth="1"/>
    <col min="8450" max="8450" width="21.42578125" customWidth="1"/>
    <col min="8451" max="8451" width="6.5703125" customWidth="1"/>
    <col min="8452" max="8452" width="8.7109375" customWidth="1"/>
    <col min="8453" max="8453" width="8.140625" customWidth="1"/>
    <col min="8454" max="8454" width="7.28515625" customWidth="1"/>
    <col min="8455" max="8455" width="10.140625" customWidth="1"/>
    <col min="8705" max="8705" width="5.5703125" customWidth="1"/>
    <col min="8706" max="8706" width="21.42578125" customWidth="1"/>
    <col min="8707" max="8707" width="6.5703125" customWidth="1"/>
    <col min="8708" max="8708" width="8.7109375" customWidth="1"/>
    <col min="8709" max="8709" width="8.140625" customWidth="1"/>
    <col min="8710" max="8710" width="7.28515625" customWidth="1"/>
    <col min="8711" max="8711" width="10.140625" customWidth="1"/>
    <col min="8961" max="8961" width="5.5703125" customWidth="1"/>
    <col min="8962" max="8962" width="21.42578125" customWidth="1"/>
    <col min="8963" max="8963" width="6.5703125" customWidth="1"/>
    <col min="8964" max="8964" width="8.7109375" customWidth="1"/>
    <col min="8965" max="8965" width="8.140625" customWidth="1"/>
    <col min="8966" max="8966" width="7.28515625" customWidth="1"/>
    <col min="8967" max="8967" width="10.140625" customWidth="1"/>
    <col min="9217" max="9217" width="5.5703125" customWidth="1"/>
    <col min="9218" max="9218" width="21.42578125" customWidth="1"/>
    <col min="9219" max="9219" width="6.5703125" customWidth="1"/>
    <col min="9220" max="9220" width="8.7109375" customWidth="1"/>
    <col min="9221" max="9221" width="8.140625" customWidth="1"/>
    <col min="9222" max="9222" width="7.28515625" customWidth="1"/>
    <col min="9223" max="9223" width="10.140625" customWidth="1"/>
    <col min="9473" max="9473" width="5.5703125" customWidth="1"/>
    <col min="9474" max="9474" width="21.42578125" customWidth="1"/>
    <col min="9475" max="9475" width="6.5703125" customWidth="1"/>
    <col min="9476" max="9476" width="8.7109375" customWidth="1"/>
    <col min="9477" max="9477" width="8.140625" customWidth="1"/>
    <col min="9478" max="9478" width="7.28515625" customWidth="1"/>
    <col min="9479" max="9479" width="10.140625" customWidth="1"/>
    <col min="9729" max="9729" width="5.5703125" customWidth="1"/>
    <col min="9730" max="9730" width="21.42578125" customWidth="1"/>
    <col min="9731" max="9731" width="6.5703125" customWidth="1"/>
    <col min="9732" max="9732" width="8.7109375" customWidth="1"/>
    <col min="9733" max="9733" width="8.140625" customWidth="1"/>
    <col min="9734" max="9734" width="7.28515625" customWidth="1"/>
    <col min="9735" max="9735" width="10.140625" customWidth="1"/>
    <col min="9985" max="9985" width="5.5703125" customWidth="1"/>
    <col min="9986" max="9986" width="21.42578125" customWidth="1"/>
    <col min="9987" max="9987" width="6.5703125" customWidth="1"/>
    <col min="9988" max="9988" width="8.7109375" customWidth="1"/>
    <col min="9989" max="9989" width="8.140625" customWidth="1"/>
    <col min="9990" max="9990" width="7.28515625" customWidth="1"/>
    <col min="9991" max="9991" width="10.140625" customWidth="1"/>
    <col min="10241" max="10241" width="5.5703125" customWidth="1"/>
    <col min="10242" max="10242" width="21.42578125" customWidth="1"/>
    <col min="10243" max="10243" width="6.5703125" customWidth="1"/>
    <col min="10244" max="10244" width="8.7109375" customWidth="1"/>
    <col min="10245" max="10245" width="8.140625" customWidth="1"/>
    <col min="10246" max="10246" width="7.28515625" customWidth="1"/>
    <col min="10247" max="10247" width="10.140625" customWidth="1"/>
    <col min="10497" max="10497" width="5.5703125" customWidth="1"/>
    <col min="10498" max="10498" width="21.42578125" customWidth="1"/>
    <col min="10499" max="10499" width="6.5703125" customWidth="1"/>
    <col min="10500" max="10500" width="8.7109375" customWidth="1"/>
    <col min="10501" max="10501" width="8.140625" customWidth="1"/>
    <col min="10502" max="10502" width="7.28515625" customWidth="1"/>
    <col min="10503" max="10503" width="10.140625" customWidth="1"/>
    <col min="10753" max="10753" width="5.5703125" customWidth="1"/>
    <col min="10754" max="10754" width="21.42578125" customWidth="1"/>
    <col min="10755" max="10755" width="6.5703125" customWidth="1"/>
    <col min="10756" max="10756" width="8.7109375" customWidth="1"/>
    <col min="10757" max="10757" width="8.140625" customWidth="1"/>
    <col min="10758" max="10758" width="7.28515625" customWidth="1"/>
    <col min="10759" max="10759" width="10.140625" customWidth="1"/>
    <col min="11009" max="11009" width="5.5703125" customWidth="1"/>
    <col min="11010" max="11010" width="21.42578125" customWidth="1"/>
    <col min="11011" max="11011" width="6.5703125" customWidth="1"/>
    <col min="11012" max="11012" width="8.7109375" customWidth="1"/>
    <col min="11013" max="11013" width="8.140625" customWidth="1"/>
    <col min="11014" max="11014" width="7.28515625" customWidth="1"/>
    <col min="11015" max="11015" width="10.140625" customWidth="1"/>
    <col min="11265" max="11265" width="5.5703125" customWidth="1"/>
    <col min="11266" max="11266" width="21.42578125" customWidth="1"/>
    <col min="11267" max="11267" width="6.5703125" customWidth="1"/>
    <col min="11268" max="11268" width="8.7109375" customWidth="1"/>
    <col min="11269" max="11269" width="8.140625" customWidth="1"/>
    <col min="11270" max="11270" width="7.28515625" customWidth="1"/>
    <col min="11271" max="11271" width="10.140625" customWidth="1"/>
    <col min="11521" max="11521" width="5.5703125" customWidth="1"/>
    <col min="11522" max="11522" width="21.42578125" customWidth="1"/>
    <col min="11523" max="11523" width="6.5703125" customWidth="1"/>
    <col min="11524" max="11524" width="8.7109375" customWidth="1"/>
    <col min="11525" max="11525" width="8.140625" customWidth="1"/>
    <col min="11526" max="11526" width="7.28515625" customWidth="1"/>
    <col min="11527" max="11527" width="10.140625" customWidth="1"/>
    <col min="11777" max="11777" width="5.5703125" customWidth="1"/>
    <col min="11778" max="11778" width="21.42578125" customWidth="1"/>
    <col min="11779" max="11779" width="6.5703125" customWidth="1"/>
    <col min="11780" max="11780" width="8.7109375" customWidth="1"/>
    <col min="11781" max="11781" width="8.140625" customWidth="1"/>
    <col min="11782" max="11782" width="7.28515625" customWidth="1"/>
    <col min="11783" max="11783" width="10.140625" customWidth="1"/>
    <col min="12033" max="12033" width="5.5703125" customWidth="1"/>
    <col min="12034" max="12034" width="21.42578125" customWidth="1"/>
    <col min="12035" max="12035" width="6.5703125" customWidth="1"/>
    <col min="12036" max="12036" width="8.7109375" customWidth="1"/>
    <col min="12037" max="12037" width="8.140625" customWidth="1"/>
    <col min="12038" max="12038" width="7.28515625" customWidth="1"/>
    <col min="12039" max="12039" width="10.140625" customWidth="1"/>
    <col min="12289" max="12289" width="5.5703125" customWidth="1"/>
    <col min="12290" max="12290" width="21.42578125" customWidth="1"/>
    <col min="12291" max="12291" width="6.5703125" customWidth="1"/>
    <col min="12292" max="12292" width="8.7109375" customWidth="1"/>
    <col min="12293" max="12293" width="8.140625" customWidth="1"/>
    <col min="12294" max="12294" width="7.28515625" customWidth="1"/>
    <col min="12295" max="12295" width="10.140625" customWidth="1"/>
    <col min="12545" max="12545" width="5.5703125" customWidth="1"/>
    <col min="12546" max="12546" width="21.42578125" customWidth="1"/>
    <col min="12547" max="12547" width="6.5703125" customWidth="1"/>
    <col min="12548" max="12548" width="8.7109375" customWidth="1"/>
    <col min="12549" max="12549" width="8.140625" customWidth="1"/>
    <col min="12550" max="12550" width="7.28515625" customWidth="1"/>
    <col min="12551" max="12551" width="10.140625" customWidth="1"/>
    <col min="12801" max="12801" width="5.5703125" customWidth="1"/>
    <col min="12802" max="12802" width="21.42578125" customWidth="1"/>
    <col min="12803" max="12803" width="6.5703125" customWidth="1"/>
    <col min="12804" max="12804" width="8.7109375" customWidth="1"/>
    <col min="12805" max="12805" width="8.140625" customWidth="1"/>
    <col min="12806" max="12806" width="7.28515625" customWidth="1"/>
    <col min="12807" max="12807" width="10.140625" customWidth="1"/>
    <col min="13057" max="13057" width="5.5703125" customWidth="1"/>
    <col min="13058" max="13058" width="21.42578125" customWidth="1"/>
    <col min="13059" max="13059" width="6.5703125" customWidth="1"/>
    <col min="13060" max="13060" width="8.7109375" customWidth="1"/>
    <col min="13061" max="13061" width="8.140625" customWidth="1"/>
    <col min="13062" max="13062" width="7.28515625" customWidth="1"/>
    <col min="13063" max="13063" width="10.140625" customWidth="1"/>
    <col min="13313" max="13313" width="5.5703125" customWidth="1"/>
    <col min="13314" max="13314" width="21.42578125" customWidth="1"/>
    <col min="13315" max="13315" width="6.5703125" customWidth="1"/>
    <col min="13316" max="13316" width="8.7109375" customWidth="1"/>
    <col min="13317" max="13317" width="8.140625" customWidth="1"/>
    <col min="13318" max="13318" width="7.28515625" customWidth="1"/>
    <col min="13319" max="13319" width="10.140625" customWidth="1"/>
    <col min="13569" max="13569" width="5.5703125" customWidth="1"/>
    <col min="13570" max="13570" width="21.42578125" customWidth="1"/>
    <col min="13571" max="13571" width="6.5703125" customWidth="1"/>
    <col min="13572" max="13572" width="8.7109375" customWidth="1"/>
    <col min="13573" max="13573" width="8.140625" customWidth="1"/>
    <col min="13574" max="13574" width="7.28515625" customWidth="1"/>
    <col min="13575" max="13575" width="10.140625" customWidth="1"/>
    <col min="13825" max="13825" width="5.5703125" customWidth="1"/>
    <col min="13826" max="13826" width="21.42578125" customWidth="1"/>
    <col min="13827" max="13827" width="6.5703125" customWidth="1"/>
    <col min="13828" max="13828" width="8.7109375" customWidth="1"/>
    <col min="13829" max="13829" width="8.140625" customWidth="1"/>
    <col min="13830" max="13830" width="7.28515625" customWidth="1"/>
    <col min="13831" max="13831" width="10.140625" customWidth="1"/>
    <col min="14081" max="14081" width="5.5703125" customWidth="1"/>
    <col min="14082" max="14082" width="21.42578125" customWidth="1"/>
    <col min="14083" max="14083" width="6.5703125" customWidth="1"/>
    <col min="14084" max="14084" width="8.7109375" customWidth="1"/>
    <col min="14085" max="14085" width="8.140625" customWidth="1"/>
    <col min="14086" max="14086" width="7.28515625" customWidth="1"/>
    <col min="14087" max="14087" width="10.140625" customWidth="1"/>
    <col min="14337" max="14337" width="5.5703125" customWidth="1"/>
    <col min="14338" max="14338" width="21.42578125" customWidth="1"/>
    <col min="14339" max="14339" width="6.5703125" customWidth="1"/>
    <col min="14340" max="14340" width="8.7109375" customWidth="1"/>
    <col min="14341" max="14341" width="8.140625" customWidth="1"/>
    <col min="14342" max="14342" width="7.28515625" customWidth="1"/>
    <col min="14343" max="14343" width="10.140625" customWidth="1"/>
    <col min="14593" max="14593" width="5.5703125" customWidth="1"/>
    <col min="14594" max="14594" width="21.42578125" customWidth="1"/>
    <col min="14595" max="14595" width="6.5703125" customWidth="1"/>
    <col min="14596" max="14596" width="8.7109375" customWidth="1"/>
    <col min="14597" max="14597" width="8.140625" customWidth="1"/>
    <col min="14598" max="14598" width="7.28515625" customWidth="1"/>
    <col min="14599" max="14599" width="10.140625" customWidth="1"/>
    <col min="14849" max="14849" width="5.5703125" customWidth="1"/>
    <col min="14850" max="14850" width="21.42578125" customWidth="1"/>
    <col min="14851" max="14851" width="6.5703125" customWidth="1"/>
    <col min="14852" max="14852" width="8.7109375" customWidth="1"/>
    <col min="14853" max="14853" width="8.140625" customWidth="1"/>
    <col min="14854" max="14854" width="7.28515625" customWidth="1"/>
    <col min="14855" max="14855" width="10.140625" customWidth="1"/>
    <col min="15105" max="15105" width="5.5703125" customWidth="1"/>
    <col min="15106" max="15106" width="21.42578125" customWidth="1"/>
    <col min="15107" max="15107" width="6.5703125" customWidth="1"/>
    <col min="15108" max="15108" width="8.7109375" customWidth="1"/>
    <col min="15109" max="15109" width="8.140625" customWidth="1"/>
    <col min="15110" max="15110" width="7.28515625" customWidth="1"/>
    <col min="15111" max="15111" width="10.140625" customWidth="1"/>
    <col min="15361" max="15361" width="5.5703125" customWidth="1"/>
    <col min="15362" max="15362" width="21.42578125" customWidth="1"/>
    <col min="15363" max="15363" width="6.5703125" customWidth="1"/>
    <col min="15364" max="15364" width="8.7109375" customWidth="1"/>
    <col min="15365" max="15365" width="8.140625" customWidth="1"/>
    <col min="15366" max="15366" width="7.28515625" customWidth="1"/>
    <col min="15367" max="15367" width="10.140625" customWidth="1"/>
    <col min="15617" max="15617" width="5.5703125" customWidth="1"/>
    <col min="15618" max="15618" width="21.42578125" customWidth="1"/>
    <col min="15619" max="15619" width="6.5703125" customWidth="1"/>
    <col min="15620" max="15620" width="8.7109375" customWidth="1"/>
    <col min="15621" max="15621" width="8.140625" customWidth="1"/>
    <col min="15622" max="15622" width="7.28515625" customWidth="1"/>
    <col min="15623" max="15623" width="10.140625" customWidth="1"/>
    <col min="15873" max="15873" width="5.5703125" customWidth="1"/>
    <col min="15874" max="15874" width="21.42578125" customWidth="1"/>
    <col min="15875" max="15875" width="6.5703125" customWidth="1"/>
    <col min="15876" max="15876" width="8.7109375" customWidth="1"/>
    <col min="15877" max="15877" width="8.140625" customWidth="1"/>
    <col min="15878" max="15878" width="7.28515625" customWidth="1"/>
    <col min="15879" max="15879" width="10.140625" customWidth="1"/>
    <col min="16129" max="16129" width="5.5703125" customWidth="1"/>
    <col min="16130" max="16130" width="21.42578125" customWidth="1"/>
    <col min="16131" max="16131" width="6.5703125" customWidth="1"/>
    <col min="16132" max="16132" width="8.7109375" customWidth="1"/>
    <col min="16133" max="16133" width="8.140625" customWidth="1"/>
    <col min="16134" max="16134" width="7.28515625" customWidth="1"/>
    <col min="16135" max="16135" width="10.140625" customWidth="1"/>
  </cols>
  <sheetData>
    <row r="1" spans="1:9" ht="15" customHeight="1" x14ac:dyDescent="0.25">
      <c r="A1" s="40" t="s">
        <v>0</v>
      </c>
      <c r="B1" s="40"/>
      <c r="C1" s="1"/>
      <c r="D1" s="17"/>
      <c r="E1" s="41" t="s">
        <v>1</v>
      </c>
      <c r="F1" s="41"/>
      <c r="G1" s="41"/>
      <c r="H1" s="41"/>
      <c r="I1" s="41"/>
    </row>
    <row r="2" spans="1:9" ht="16.5" customHeight="1" x14ac:dyDescent="0.25">
      <c r="A2" s="42" t="s">
        <v>2</v>
      </c>
      <c r="B2" s="42"/>
      <c r="C2" s="1"/>
      <c r="D2" s="17"/>
      <c r="E2" s="41" t="s">
        <v>3</v>
      </c>
      <c r="F2" s="41"/>
      <c r="G2" s="41"/>
      <c r="H2" s="41"/>
      <c r="I2" s="41"/>
    </row>
    <row r="3" spans="1:9" ht="28.5" customHeight="1" x14ac:dyDescent="0.25">
      <c r="A3" s="43" t="s">
        <v>4</v>
      </c>
      <c r="B3" s="43"/>
      <c r="C3" s="1"/>
      <c r="D3" s="17"/>
      <c r="E3" s="44" t="s">
        <v>5</v>
      </c>
      <c r="F3" s="44"/>
      <c r="G3" s="44"/>
      <c r="H3" s="44"/>
      <c r="I3" s="44"/>
    </row>
    <row r="4" spans="1:9" s="2" customFormat="1" ht="27" customHeight="1" x14ac:dyDescent="0.3">
      <c r="A4" s="45" t="s">
        <v>6</v>
      </c>
      <c r="B4" s="45"/>
      <c r="C4" s="45"/>
      <c r="D4" s="45"/>
      <c r="E4" s="45"/>
      <c r="F4" s="45"/>
      <c r="G4" s="45"/>
      <c r="H4" s="45"/>
      <c r="I4" s="45"/>
    </row>
    <row r="5" spans="1:9" s="2" customFormat="1" ht="24" customHeight="1" x14ac:dyDescent="0.25">
      <c r="A5" s="46" t="s">
        <v>56</v>
      </c>
      <c r="B5" s="46"/>
      <c r="C5" s="46"/>
      <c r="D5" s="46"/>
      <c r="E5" s="46"/>
      <c r="F5" s="46"/>
      <c r="G5" s="46"/>
      <c r="H5" s="46"/>
      <c r="I5" s="46"/>
    </row>
    <row r="6" spans="1:9" ht="21.75" customHeight="1" x14ac:dyDescent="0.25"/>
    <row r="7" spans="1:9" ht="63" customHeight="1" x14ac:dyDescent="0.25">
      <c r="A7" s="3" t="s">
        <v>7</v>
      </c>
      <c r="B7" s="3" t="s">
        <v>8</v>
      </c>
      <c r="C7" s="3" t="s">
        <v>9</v>
      </c>
      <c r="D7" s="3" t="s">
        <v>10</v>
      </c>
      <c r="E7" s="3" t="s">
        <v>11</v>
      </c>
      <c r="F7" s="3" t="s">
        <v>12</v>
      </c>
      <c r="G7" s="3" t="s">
        <v>13</v>
      </c>
      <c r="H7" s="3" t="s">
        <v>14</v>
      </c>
      <c r="I7" s="3" t="s">
        <v>15</v>
      </c>
    </row>
    <row r="8" spans="1:9" ht="24.95" customHeight="1" x14ac:dyDescent="0.25">
      <c r="A8" s="3" t="s">
        <v>16</v>
      </c>
      <c r="B8" s="3" t="s">
        <v>17</v>
      </c>
      <c r="C8" s="3" t="s">
        <v>18</v>
      </c>
      <c r="D8" s="3" t="s">
        <v>19</v>
      </c>
      <c r="E8" s="3">
        <v>1</v>
      </c>
      <c r="F8" s="3">
        <v>2</v>
      </c>
      <c r="G8" s="3">
        <v>3</v>
      </c>
      <c r="H8" s="3" t="s">
        <v>20</v>
      </c>
      <c r="I8" s="3" t="s">
        <v>21</v>
      </c>
    </row>
    <row r="9" spans="1:9" ht="24.95" customHeight="1" x14ac:dyDescent="0.25">
      <c r="A9" s="4" t="s">
        <v>22</v>
      </c>
      <c r="B9" s="5" t="s">
        <v>23</v>
      </c>
      <c r="C9" s="6" t="s">
        <v>24</v>
      </c>
      <c r="D9" s="18" t="s">
        <v>25</v>
      </c>
      <c r="E9" s="8"/>
      <c r="F9" s="8"/>
      <c r="G9" s="9">
        <v>17</v>
      </c>
      <c r="H9" s="8"/>
      <c r="I9" s="8"/>
    </row>
    <row r="10" spans="1:9" ht="41.25" customHeight="1" x14ac:dyDescent="0.25">
      <c r="A10" s="10" t="s">
        <v>26</v>
      </c>
      <c r="B10" s="5" t="s">
        <v>27</v>
      </c>
      <c r="C10" s="6" t="s">
        <v>28</v>
      </c>
      <c r="D10" s="9"/>
      <c r="E10" s="8"/>
      <c r="F10" s="8"/>
      <c r="G10" s="11"/>
      <c r="H10" s="11"/>
      <c r="I10" s="8"/>
    </row>
    <row r="11" spans="1:9" ht="17.25" customHeight="1" x14ac:dyDescent="0.25">
      <c r="A11" s="8">
        <v>1</v>
      </c>
      <c r="B11" s="6" t="s">
        <v>29</v>
      </c>
      <c r="C11" s="6" t="s">
        <v>28</v>
      </c>
      <c r="D11" s="18" t="s">
        <v>30</v>
      </c>
      <c r="E11" s="8"/>
      <c r="F11" s="8"/>
      <c r="G11" s="14">
        <v>1173480</v>
      </c>
      <c r="H11" s="11">
        <f>G11</f>
        <v>1173480</v>
      </c>
      <c r="I11" s="8"/>
    </row>
    <row r="12" spans="1:9" ht="24.95" customHeight="1" x14ac:dyDescent="0.25">
      <c r="A12" s="8">
        <v>2</v>
      </c>
      <c r="B12" s="6" t="s">
        <v>31</v>
      </c>
      <c r="C12" s="6" t="s">
        <v>28</v>
      </c>
      <c r="D12" s="18" t="s">
        <v>32</v>
      </c>
      <c r="E12" s="8"/>
      <c r="F12" s="8"/>
      <c r="G12" s="13">
        <f>G11+'thang 01-2019'!G12</f>
        <v>1173480</v>
      </c>
      <c r="H12" s="11">
        <f t="shared" ref="H12:H25" si="0">G12</f>
        <v>1173480</v>
      </c>
      <c r="I12" s="8"/>
    </row>
    <row r="13" spans="1:9" ht="24.95" customHeight="1" x14ac:dyDescent="0.25">
      <c r="A13" s="4" t="s">
        <v>33</v>
      </c>
      <c r="B13" s="5" t="s">
        <v>34</v>
      </c>
      <c r="C13" s="6" t="s">
        <v>28</v>
      </c>
      <c r="D13" s="9"/>
      <c r="E13" s="8"/>
      <c r="F13" s="8"/>
      <c r="G13" s="11"/>
      <c r="H13" s="11"/>
      <c r="I13" s="8"/>
    </row>
    <row r="14" spans="1:9" ht="24.95" customHeight="1" x14ac:dyDescent="0.25">
      <c r="A14" s="8">
        <v>1</v>
      </c>
      <c r="B14" s="6" t="s">
        <v>35</v>
      </c>
      <c r="C14" s="6" t="s">
        <v>28</v>
      </c>
      <c r="D14" s="18" t="s">
        <v>36</v>
      </c>
      <c r="E14" s="8"/>
      <c r="F14" s="8"/>
      <c r="G14" s="11"/>
      <c r="H14" s="11"/>
      <c r="I14" s="8"/>
    </row>
    <row r="15" spans="1:9" ht="24.95" customHeight="1" x14ac:dyDescent="0.25">
      <c r="A15" s="8" t="s">
        <v>37</v>
      </c>
      <c r="B15" s="6" t="s">
        <v>38</v>
      </c>
      <c r="C15" s="6" t="s">
        <v>28</v>
      </c>
      <c r="D15" s="9">
        <v>5</v>
      </c>
      <c r="E15" s="8"/>
      <c r="F15" s="8"/>
      <c r="G15" s="11">
        <f>G11*30%</f>
        <v>352044</v>
      </c>
      <c r="H15" s="11">
        <f t="shared" si="0"/>
        <v>352044</v>
      </c>
      <c r="I15" s="8"/>
    </row>
    <row r="16" spans="1:9" ht="24.95" customHeight="1" x14ac:dyDescent="0.25">
      <c r="A16" s="8" t="s">
        <v>39</v>
      </c>
      <c r="B16" s="6" t="s">
        <v>40</v>
      </c>
      <c r="C16" s="6" t="s">
        <v>28</v>
      </c>
      <c r="D16" s="9">
        <v>6</v>
      </c>
      <c r="E16" s="8"/>
      <c r="F16" s="8"/>
      <c r="G16" s="11"/>
      <c r="H16" s="11"/>
      <c r="I16" s="8"/>
    </row>
    <row r="17" spans="1:9" ht="24.95" customHeight="1" x14ac:dyDescent="0.25">
      <c r="A17" s="8" t="s">
        <v>41</v>
      </c>
      <c r="B17" s="6" t="s">
        <v>42</v>
      </c>
      <c r="C17" s="6" t="s">
        <v>28</v>
      </c>
      <c r="D17" s="9">
        <v>7</v>
      </c>
      <c r="E17" s="8"/>
      <c r="F17" s="8"/>
      <c r="G17" s="11">
        <f>G11*70%</f>
        <v>821436</v>
      </c>
      <c r="H17" s="11">
        <f t="shared" si="0"/>
        <v>821436</v>
      </c>
      <c r="I17" s="8"/>
    </row>
    <row r="18" spans="1:9" ht="24.95" customHeight="1" x14ac:dyDescent="0.25">
      <c r="A18" s="8">
        <v>2</v>
      </c>
      <c r="B18" s="6" t="s">
        <v>31</v>
      </c>
      <c r="C18" s="6" t="s">
        <v>28</v>
      </c>
      <c r="D18" s="9">
        <v>8</v>
      </c>
      <c r="E18" s="8"/>
      <c r="F18" s="8"/>
      <c r="G18" s="11"/>
      <c r="H18" s="11"/>
      <c r="I18" s="8"/>
    </row>
    <row r="19" spans="1:9" ht="24.95" customHeight="1" x14ac:dyDescent="0.25">
      <c r="A19" s="8" t="s">
        <v>43</v>
      </c>
      <c r="B19" s="6" t="s">
        <v>38</v>
      </c>
      <c r="C19" s="6" t="s">
        <v>28</v>
      </c>
      <c r="D19" s="9">
        <v>9</v>
      </c>
      <c r="E19" s="8"/>
      <c r="F19" s="8"/>
      <c r="G19" s="11">
        <f>G12*30%</f>
        <v>352044</v>
      </c>
      <c r="H19" s="11">
        <f t="shared" si="0"/>
        <v>352044</v>
      </c>
      <c r="I19" s="8"/>
    </row>
    <row r="20" spans="1:9" ht="24.95" customHeight="1" x14ac:dyDescent="0.25">
      <c r="A20" s="8" t="s">
        <v>44</v>
      </c>
      <c r="B20" s="6" t="s">
        <v>40</v>
      </c>
      <c r="C20" s="6" t="s">
        <v>28</v>
      </c>
      <c r="D20" s="9">
        <v>10</v>
      </c>
      <c r="E20" s="8"/>
      <c r="F20" s="8"/>
      <c r="G20" s="11"/>
      <c r="H20" s="11"/>
      <c r="I20" s="8"/>
    </row>
    <row r="21" spans="1:9" ht="24.95" customHeight="1" x14ac:dyDescent="0.25">
      <c r="A21" s="8" t="s">
        <v>45</v>
      </c>
      <c r="B21" s="6" t="s">
        <v>42</v>
      </c>
      <c r="C21" s="6" t="s">
        <v>28</v>
      </c>
      <c r="D21" s="9">
        <v>11</v>
      </c>
      <c r="E21" s="8"/>
      <c r="F21" s="8"/>
      <c r="G21" s="11">
        <f>G12*70%</f>
        <v>821436</v>
      </c>
      <c r="H21" s="11">
        <f t="shared" si="0"/>
        <v>821436</v>
      </c>
      <c r="I21" s="8"/>
    </row>
    <row r="22" spans="1:9" ht="24.95" customHeight="1" x14ac:dyDescent="0.25">
      <c r="A22" s="4" t="s">
        <v>46</v>
      </c>
      <c r="B22" s="5" t="s">
        <v>47</v>
      </c>
      <c r="C22" s="6" t="s">
        <v>28</v>
      </c>
      <c r="D22" s="9"/>
      <c r="E22" s="8"/>
      <c r="F22" s="8"/>
      <c r="G22" s="11"/>
      <c r="H22" s="11"/>
      <c r="I22" s="8"/>
    </row>
    <row r="23" spans="1:9" ht="24.95" customHeight="1" x14ac:dyDescent="0.25">
      <c r="A23" s="8">
        <v>1</v>
      </c>
      <c r="B23" s="6" t="s">
        <v>48</v>
      </c>
      <c r="C23" s="6" t="s">
        <v>28</v>
      </c>
      <c r="D23" s="9">
        <v>12</v>
      </c>
      <c r="E23" s="8"/>
      <c r="F23" s="8"/>
      <c r="G23" s="11">
        <f>G17</f>
        <v>821436</v>
      </c>
      <c r="H23" s="11">
        <f t="shared" si="0"/>
        <v>821436</v>
      </c>
      <c r="I23" s="8"/>
    </row>
    <row r="24" spans="1:9" ht="24.95" customHeight="1" x14ac:dyDescent="0.25">
      <c r="A24" s="8">
        <v>2</v>
      </c>
      <c r="B24" s="6" t="s">
        <v>49</v>
      </c>
      <c r="C24" s="6" t="s">
        <v>28</v>
      </c>
      <c r="D24" s="9">
        <v>13</v>
      </c>
      <c r="E24" s="8"/>
      <c r="F24" s="8"/>
      <c r="G24" s="11">
        <f>G21</f>
        <v>821436</v>
      </c>
      <c r="H24" s="11">
        <f t="shared" si="0"/>
        <v>821436</v>
      </c>
      <c r="I24" s="8"/>
    </row>
    <row r="25" spans="1:9" ht="24.95" customHeight="1" x14ac:dyDescent="0.25">
      <c r="A25" s="12">
        <v>3</v>
      </c>
      <c r="B25" s="6" t="s">
        <v>50</v>
      </c>
      <c r="C25" s="6" t="s">
        <v>28</v>
      </c>
      <c r="D25" s="9">
        <v>14</v>
      </c>
      <c r="E25" s="8"/>
      <c r="F25" s="8"/>
      <c r="G25" s="13">
        <v>0</v>
      </c>
      <c r="H25" s="13">
        <f t="shared" si="0"/>
        <v>0</v>
      </c>
      <c r="I25" s="8"/>
    </row>
    <row r="27" spans="1:9" x14ac:dyDescent="0.25">
      <c r="G27" s="47" t="s">
        <v>63</v>
      </c>
      <c r="H27" s="48"/>
      <c r="I27" s="48"/>
    </row>
    <row r="28" spans="1:9" x14ac:dyDescent="0.25">
      <c r="B28" s="21" t="s">
        <v>51</v>
      </c>
      <c r="G28" s="49" t="s">
        <v>52</v>
      </c>
      <c r="H28" s="49"/>
      <c r="I28" s="49"/>
    </row>
    <row r="30" spans="1:9" ht="35.25" customHeight="1" x14ac:dyDescent="0.25"/>
    <row r="31" spans="1:9" x14ac:dyDescent="0.25">
      <c r="B31" s="19" t="s">
        <v>53</v>
      </c>
      <c r="G31" s="48" t="s">
        <v>58</v>
      </c>
      <c r="H31" s="48"/>
      <c r="I31" s="48"/>
    </row>
  </sheetData>
  <mergeCells count="11">
    <mergeCell ref="A4:I4"/>
    <mergeCell ref="A5:I5"/>
    <mergeCell ref="G27:I27"/>
    <mergeCell ref="G28:I28"/>
    <mergeCell ref="G31:I31"/>
    <mergeCell ref="A1:B1"/>
    <mergeCell ref="E1:I1"/>
    <mergeCell ref="A2:B2"/>
    <mergeCell ref="E2:I2"/>
    <mergeCell ref="A3:B3"/>
    <mergeCell ref="E3:I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G12" sqref="G12"/>
    </sheetView>
  </sheetViews>
  <sheetFormatPr defaultRowHeight="15" x14ac:dyDescent="0.25"/>
  <cols>
    <col min="1" max="1" width="5.5703125" customWidth="1"/>
    <col min="2" max="2" width="21.42578125" customWidth="1"/>
    <col min="3" max="3" width="6.5703125" customWidth="1"/>
    <col min="4" max="4" width="8.7109375" style="20" customWidth="1"/>
    <col min="5" max="5" width="8.140625" customWidth="1"/>
    <col min="6" max="6" width="7.28515625" customWidth="1"/>
    <col min="7" max="7" width="10.140625" customWidth="1"/>
    <col min="257" max="257" width="5.5703125" customWidth="1"/>
    <col min="258" max="258" width="21.42578125" customWidth="1"/>
    <col min="259" max="259" width="6.5703125" customWidth="1"/>
    <col min="260" max="260" width="8.7109375" customWidth="1"/>
    <col min="261" max="261" width="8.140625" customWidth="1"/>
    <col min="262" max="262" width="7.28515625" customWidth="1"/>
    <col min="263" max="263" width="10.140625" customWidth="1"/>
    <col min="513" max="513" width="5.5703125" customWidth="1"/>
    <col min="514" max="514" width="21.42578125" customWidth="1"/>
    <col min="515" max="515" width="6.5703125" customWidth="1"/>
    <col min="516" max="516" width="8.7109375" customWidth="1"/>
    <col min="517" max="517" width="8.140625" customWidth="1"/>
    <col min="518" max="518" width="7.28515625" customWidth="1"/>
    <col min="519" max="519" width="10.140625" customWidth="1"/>
    <col min="769" max="769" width="5.5703125" customWidth="1"/>
    <col min="770" max="770" width="21.42578125" customWidth="1"/>
    <col min="771" max="771" width="6.5703125" customWidth="1"/>
    <col min="772" max="772" width="8.7109375" customWidth="1"/>
    <col min="773" max="773" width="8.140625" customWidth="1"/>
    <col min="774" max="774" width="7.28515625" customWidth="1"/>
    <col min="775" max="775" width="10.140625" customWidth="1"/>
    <col min="1025" max="1025" width="5.5703125" customWidth="1"/>
    <col min="1026" max="1026" width="21.42578125" customWidth="1"/>
    <col min="1027" max="1027" width="6.5703125" customWidth="1"/>
    <col min="1028" max="1028" width="8.7109375" customWidth="1"/>
    <col min="1029" max="1029" width="8.140625" customWidth="1"/>
    <col min="1030" max="1030" width="7.28515625" customWidth="1"/>
    <col min="1031" max="1031" width="10.140625" customWidth="1"/>
    <col min="1281" max="1281" width="5.5703125" customWidth="1"/>
    <col min="1282" max="1282" width="21.42578125" customWidth="1"/>
    <col min="1283" max="1283" width="6.5703125" customWidth="1"/>
    <col min="1284" max="1284" width="8.7109375" customWidth="1"/>
    <col min="1285" max="1285" width="8.140625" customWidth="1"/>
    <col min="1286" max="1286" width="7.28515625" customWidth="1"/>
    <col min="1287" max="1287" width="10.140625" customWidth="1"/>
    <col min="1537" max="1537" width="5.5703125" customWidth="1"/>
    <col min="1538" max="1538" width="21.42578125" customWidth="1"/>
    <col min="1539" max="1539" width="6.5703125" customWidth="1"/>
    <col min="1540" max="1540" width="8.7109375" customWidth="1"/>
    <col min="1541" max="1541" width="8.140625" customWidth="1"/>
    <col min="1542" max="1542" width="7.28515625" customWidth="1"/>
    <col min="1543" max="1543" width="10.140625" customWidth="1"/>
    <col min="1793" max="1793" width="5.5703125" customWidth="1"/>
    <col min="1794" max="1794" width="21.42578125" customWidth="1"/>
    <col min="1795" max="1795" width="6.5703125" customWidth="1"/>
    <col min="1796" max="1796" width="8.7109375" customWidth="1"/>
    <col min="1797" max="1797" width="8.140625" customWidth="1"/>
    <col min="1798" max="1798" width="7.28515625" customWidth="1"/>
    <col min="1799" max="1799" width="10.140625" customWidth="1"/>
    <col min="2049" max="2049" width="5.5703125" customWidth="1"/>
    <col min="2050" max="2050" width="21.42578125" customWidth="1"/>
    <col min="2051" max="2051" width="6.5703125" customWidth="1"/>
    <col min="2052" max="2052" width="8.7109375" customWidth="1"/>
    <col min="2053" max="2053" width="8.140625" customWidth="1"/>
    <col min="2054" max="2054" width="7.28515625" customWidth="1"/>
    <col min="2055" max="2055" width="10.140625" customWidth="1"/>
    <col min="2305" max="2305" width="5.5703125" customWidth="1"/>
    <col min="2306" max="2306" width="21.42578125" customWidth="1"/>
    <col min="2307" max="2307" width="6.5703125" customWidth="1"/>
    <col min="2308" max="2308" width="8.7109375" customWidth="1"/>
    <col min="2309" max="2309" width="8.140625" customWidth="1"/>
    <col min="2310" max="2310" width="7.28515625" customWidth="1"/>
    <col min="2311" max="2311" width="10.140625" customWidth="1"/>
    <col min="2561" max="2561" width="5.5703125" customWidth="1"/>
    <col min="2562" max="2562" width="21.42578125" customWidth="1"/>
    <col min="2563" max="2563" width="6.5703125" customWidth="1"/>
    <col min="2564" max="2564" width="8.7109375" customWidth="1"/>
    <col min="2565" max="2565" width="8.140625" customWidth="1"/>
    <col min="2566" max="2566" width="7.28515625" customWidth="1"/>
    <col min="2567" max="2567" width="10.140625" customWidth="1"/>
    <col min="2817" max="2817" width="5.5703125" customWidth="1"/>
    <col min="2818" max="2818" width="21.42578125" customWidth="1"/>
    <col min="2819" max="2819" width="6.5703125" customWidth="1"/>
    <col min="2820" max="2820" width="8.7109375" customWidth="1"/>
    <col min="2821" max="2821" width="8.140625" customWidth="1"/>
    <col min="2822" max="2822" width="7.28515625" customWidth="1"/>
    <col min="2823" max="2823" width="10.140625" customWidth="1"/>
    <col min="3073" max="3073" width="5.5703125" customWidth="1"/>
    <col min="3074" max="3074" width="21.42578125" customWidth="1"/>
    <col min="3075" max="3075" width="6.5703125" customWidth="1"/>
    <col min="3076" max="3076" width="8.7109375" customWidth="1"/>
    <col min="3077" max="3077" width="8.140625" customWidth="1"/>
    <col min="3078" max="3078" width="7.28515625" customWidth="1"/>
    <col min="3079" max="3079" width="10.140625" customWidth="1"/>
    <col min="3329" max="3329" width="5.5703125" customWidth="1"/>
    <col min="3330" max="3330" width="21.42578125" customWidth="1"/>
    <col min="3331" max="3331" width="6.5703125" customWidth="1"/>
    <col min="3332" max="3332" width="8.7109375" customWidth="1"/>
    <col min="3333" max="3333" width="8.140625" customWidth="1"/>
    <col min="3334" max="3334" width="7.28515625" customWidth="1"/>
    <col min="3335" max="3335" width="10.140625" customWidth="1"/>
    <col min="3585" max="3585" width="5.5703125" customWidth="1"/>
    <col min="3586" max="3586" width="21.42578125" customWidth="1"/>
    <col min="3587" max="3587" width="6.5703125" customWidth="1"/>
    <col min="3588" max="3588" width="8.7109375" customWidth="1"/>
    <col min="3589" max="3589" width="8.140625" customWidth="1"/>
    <col min="3590" max="3590" width="7.28515625" customWidth="1"/>
    <col min="3591" max="3591" width="10.140625" customWidth="1"/>
    <col min="3841" max="3841" width="5.5703125" customWidth="1"/>
    <col min="3842" max="3842" width="21.42578125" customWidth="1"/>
    <col min="3843" max="3843" width="6.5703125" customWidth="1"/>
    <col min="3844" max="3844" width="8.7109375" customWidth="1"/>
    <col min="3845" max="3845" width="8.140625" customWidth="1"/>
    <col min="3846" max="3846" width="7.28515625" customWidth="1"/>
    <col min="3847" max="3847" width="10.140625" customWidth="1"/>
    <col min="4097" max="4097" width="5.5703125" customWidth="1"/>
    <col min="4098" max="4098" width="21.42578125" customWidth="1"/>
    <col min="4099" max="4099" width="6.5703125" customWidth="1"/>
    <col min="4100" max="4100" width="8.7109375" customWidth="1"/>
    <col min="4101" max="4101" width="8.140625" customWidth="1"/>
    <col min="4102" max="4102" width="7.28515625" customWidth="1"/>
    <col min="4103" max="4103" width="10.140625" customWidth="1"/>
    <col min="4353" max="4353" width="5.5703125" customWidth="1"/>
    <col min="4354" max="4354" width="21.42578125" customWidth="1"/>
    <col min="4355" max="4355" width="6.5703125" customWidth="1"/>
    <col min="4356" max="4356" width="8.7109375" customWidth="1"/>
    <col min="4357" max="4357" width="8.140625" customWidth="1"/>
    <col min="4358" max="4358" width="7.28515625" customWidth="1"/>
    <col min="4359" max="4359" width="10.140625" customWidth="1"/>
    <col min="4609" max="4609" width="5.5703125" customWidth="1"/>
    <col min="4610" max="4610" width="21.42578125" customWidth="1"/>
    <col min="4611" max="4611" width="6.5703125" customWidth="1"/>
    <col min="4612" max="4612" width="8.7109375" customWidth="1"/>
    <col min="4613" max="4613" width="8.140625" customWidth="1"/>
    <col min="4614" max="4614" width="7.28515625" customWidth="1"/>
    <col min="4615" max="4615" width="10.140625" customWidth="1"/>
    <col min="4865" max="4865" width="5.5703125" customWidth="1"/>
    <col min="4866" max="4866" width="21.42578125" customWidth="1"/>
    <col min="4867" max="4867" width="6.5703125" customWidth="1"/>
    <col min="4868" max="4868" width="8.7109375" customWidth="1"/>
    <col min="4869" max="4869" width="8.140625" customWidth="1"/>
    <col min="4870" max="4870" width="7.28515625" customWidth="1"/>
    <col min="4871" max="4871" width="10.140625" customWidth="1"/>
    <col min="5121" max="5121" width="5.5703125" customWidth="1"/>
    <col min="5122" max="5122" width="21.42578125" customWidth="1"/>
    <col min="5123" max="5123" width="6.5703125" customWidth="1"/>
    <col min="5124" max="5124" width="8.7109375" customWidth="1"/>
    <col min="5125" max="5125" width="8.140625" customWidth="1"/>
    <col min="5126" max="5126" width="7.28515625" customWidth="1"/>
    <col min="5127" max="5127" width="10.140625" customWidth="1"/>
    <col min="5377" max="5377" width="5.5703125" customWidth="1"/>
    <col min="5378" max="5378" width="21.42578125" customWidth="1"/>
    <col min="5379" max="5379" width="6.5703125" customWidth="1"/>
    <col min="5380" max="5380" width="8.7109375" customWidth="1"/>
    <col min="5381" max="5381" width="8.140625" customWidth="1"/>
    <col min="5382" max="5382" width="7.28515625" customWidth="1"/>
    <col min="5383" max="5383" width="10.140625" customWidth="1"/>
    <col min="5633" max="5633" width="5.5703125" customWidth="1"/>
    <col min="5634" max="5634" width="21.42578125" customWidth="1"/>
    <col min="5635" max="5635" width="6.5703125" customWidth="1"/>
    <col min="5636" max="5636" width="8.7109375" customWidth="1"/>
    <col min="5637" max="5637" width="8.140625" customWidth="1"/>
    <col min="5638" max="5638" width="7.28515625" customWidth="1"/>
    <col min="5639" max="5639" width="10.140625" customWidth="1"/>
    <col min="5889" max="5889" width="5.5703125" customWidth="1"/>
    <col min="5890" max="5890" width="21.42578125" customWidth="1"/>
    <col min="5891" max="5891" width="6.5703125" customWidth="1"/>
    <col min="5892" max="5892" width="8.7109375" customWidth="1"/>
    <col min="5893" max="5893" width="8.140625" customWidth="1"/>
    <col min="5894" max="5894" width="7.28515625" customWidth="1"/>
    <col min="5895" max="5895" width="10.140625" customWidth="1"/>
    <col min="6145" max="6145" width="5.5703125" customWidth="1"/>
    <col min="6146" max="6146" width="21.42578125" customWidth="1"/>
    <col min="6147" max="6147" width="6.5703125" customWidth="1"/>
    <col min="6148" max="6148" width="8.7109375" customWidth="1"/>
    <col min="6149" max="6149" width="8.140625" customWidth="1"/>
    <col min="6150" max="6150" width="7.28515625" customWidth="1"/>
    <col min="6151" max="6151" width="10.140625" customWidth="1"/>
    <col min="6401" max="6401" width="5.5703125" customWidth="1"/>
    <col min="6402" max="6402" width="21.42578125" customWidth="1"/>
    <col min="6403" max="6403" width="6.5703125" customWidth="1"/>
    <col min="6404" max="6404" width="8.7109375" customWidth="1"/>
    <col min="6405" max="6405" width="8.140625" customWidth="1"/>
    <col min="6406" max="6406" width="7.28515625" customWidth="1"/>
    <col min="6407" max="6407" width="10.140625" customWidth="1"/>
    <col min="6657" max="6657" width="5.5703125" customWidth="1"/>
    <col min="6658" max="6658" width="21.42578125" customWidth="1"/>
    <col min="6659" max="6659" width="6.5703125" customWidth="1"/>
    <col min="6660" max="6660" width="8.7109375" customWidth="1"/>
    <col min="6661" max="6661" width="8.140625" customWidth="1"/>
    <col min="6662" max="6662" width="7.28515625" customWidth="1"/>
    <col min="6663" max="6663" width="10.140625" customWidth="1"/>
    <col min="6913" max="6913" width="5.5703125" customWidth="1"/>
    <col min="6914" max="6914" width="21.42578125" customWidth="1"/>
    <col min="6915" max="6915" width="6.5703125" customWidth="1"/>
    <col min="6916" max="6916" width="8.7109375" customWidth="1"/>
    <col min="6917" max="6917" width="8.140625" customWidth="1"/>
    <col min="6918" max="6918" width="7.28515625" customWidth="1"/>
    <col min="6919" max="6919" width="10.140625" customWidth="1"/>
    <col min="7169" max="7169" width="5.5703125" customWidth="1"/>
    <col min="7170" max="7170" width="21.42578125" customWidth="1"/>
    <col min="7171" max="7171" width="6.5703125" customWidth="1"/>
    <col min="7172" max="7172" width="8.7109375" customWidth="1"/>
    <col min="7173" max="7173" width="8.140625" customWidth="1"/>
    <col min="7174" max="7174" width="7.28515625" customWidth="1"/>
    <col min="7175" max="7175" width="10.140625" customWidth="1"/>
    <col min="7425" max="7425" width="5.5703125" customWidth="1"/>
    <col min="7426" max="7426" width="21.42578125" customWidth="1"/>
    <col min="7427" max="7427" width="6.5703125" customWidth="1"/>
    <col min="7428" max="7428" width="8.7109375" customWidth="1"/>
    <col min="7429" max="7429" width="8.140625" customWidth="1"/>
    <col min="7430" max="7430" width="7.28515625" customWidth="1"/>
    <col min="7431" max="7431" width="10.140625" customWidth="1"/>
    <col min="7681" max="7681" width="5.5703125" customWidth="1"/>
    <col min="7682" max="7682" width="21.42578125" customWidth="1"/>
    <col min="7683" max="7683" width="6.5703125" customWidth="1"/>
    <col min="7684" max="7684" width="8.7109375" customWidth="1"/>
    <col min="7685" max="7685" width="8.140625" customWidth="1"/>
    <col min="7686" max="7686" width="7.28515625" customWidth="1"/>
    <col min="7687" max="7687" width="10.140625" customWidth="1"/>
    <col min="7937" max="7937" width="5.5703125" customWidth="1"/>
    <col min="7938" max="7938" width="21.42578125" customWidth="1"/>
    <col min="7939" max="7939" width="6.5703125" customWidth="1"/>
    <col min="7940" max="7940" width="8.7109375" customWidth="1"/>
    <col min="7941" max="7941" width="8.140625" customWidth="1"/>
    <col min="7942" max="7942" width="7.28515625" customWidth="1"/>
    <col min="7943" max="7943" width="10.140625" customWidth="1"/>
    <col min="8193" max="8193" width="5.5703125" customWidth="1"/>
    <col min="8194" max="8194" width="21.42578125" customWidth="1"/>
    <col min="8195" max="8195" width="6.5703125" customWidth="1"/>
    <col min="8196" max="8196" width="8.7109375" customWidth="1"/>
    <col min="8197" max="8197" width="8.140625" customWidth="1"/>
    <col min="8198" max="8198" width="7.28515625" customWidth="1"/>
    <col min="8199" max="8199" width="10.140625" customWidth="1"/>
    <col min="8449" max="8449" width="5.5703125" customWidth="1"/>
    <col min="8450" max="8450" width="21.42578125" customWidth="1"/>
    <col min="8451" max="8451" width="6.5703125" customWidth="1"/>
    <col min="8452" max="8452" width="8.7109375" customWidth="1"/>
    <col min="8453" max="8453" width="8.140625" customWidth="1"/>
    <col min="8454" max="8454" width="7.28515625" customWidth="1"/>
    <col min="8455" max="8455" width="10.140625" customWidth="1"/>
    <col min="8705" max="8705" width="5.5703125" customWidth="1"/>
    <col min="8706" max="8706" width="21.42578125" customWidth="1"/>
    <col min="8707" max="8707" width="6.5703125" customWidth="1"/>
    <col min="8708" max="8708" width="8.7109375" customWidth="1"/>
    <col min="8709" max="8709" width="8.140625" customWidth="1"/>
    <col min="8710" max="8710" width="7.28515625" customWidth="1"/>
    <col min="8711" max="8711" width="10.140625" customWidth="1"/>
    <col min="8961" max="8961" width="5.5703125" customWidth="1"/>
    <col min="8962" max="8962" width="21.42578125" customWidth="1"/>
    <col min="8963" max="8963" width="6.5703125" customWidth="1"/>
    <col min="8964" max="8964" width="8.7109375" customWidth="1"/>
    <col min="8965" max="8965" width="8.140625" customWidth="1"/>
    <col min="8966" max="8966" width="7.28515625" customWidth="1"/>
    <col min="8967" max="8967" width="10.140625" customWidth="1"/>
    <col min="9217" max="9217" width="5.5703125" customWidth="1"/>
    <col min="9218" max="9218" width="21.42578125" customWidth="1"/>
    <col min="9219" max="9219" width="6.5703125" customWidth="1"/>
    <col min="9220" max="9220" width="8.7109375" customWidth="1"/>
    <col min="9221" max="9221" width="8.140625" customWidth="1"/>
    <col min="9222" max="9222" width="7.28515625" customWidth="1"/>
    <col min="9223" max="9223" width="10.140625" customWidth="1"/>
    <col min="9473" max="9473" width="5.5703125" customWidth="1"/>
    <col min="9474" max="9474" width="21.42578125" customWidth="1"/>
    <col min="9475" max="9475" width="6.5703125" customWidth="1"/>
    <col min="9476" max="9476" width="8.7109375" customWidth="1"/>
    <col min="9477" max="9477" width="8.140625" customWidth="1"/>
    <col min="9478" max="9478" width="7.28515625" customWidth="1"/>
    <col min="9479" max="9479" width="10.140625" customWidth="1"/>
    <col min="9729" max="9729" width="5.5703125" customWidth="1"/>
    <col min="9730" max="9730" width="21.42578125" customWidth="1"/>
    <col min="9731" max="9731" width="6.5703125" customWidth="1"/>
    <col min="9732" max="9732" width="8.7109375" customWidth="1"/>
    <col min="9733" max="9733" width="8.140625" customWidth="1"/>
    <col min="9734" max="9734" width="7.28515625" customWidth="1"/>
    <col min="9735" max="9735" width="10.140625" customWidth="1"/>
    <col min="9985" max="9985" width="5.5703125" customWidth="1"/>
    <col min="9986" max="9986" width="21.42578125" customWidth="1"/>
    <col min="9987" max="9987" width="6.5703125" customWidth="1"/>
    <col min="9988" max="9988" width="8.7109375" customWidth="1"/>
    <col min="9989" max="9989" width="8.140625" customWidth="1"/>
    <col min="9990" max="9990" width="7.28515625" customWidth="1"/>
    <col min="9991" max="9991" width="10.140625" customWidth="1"/>
    <col min="10241" max="10241" width="5.5703125" customWidth="1"/>
    <col min="10242" max="10242" width="21.42578125" customWidth="1"/>
    <col min="10243" max="10243" width="6.5703125" customWidth="1"/>
    <col min="10244" max="10244" width="8.7109375" customWidth="1"/>
    <col min="10245" max="10245" width="8.140625" customWidth="1"/>
    <col min="10246" max="10246" width="7.28515625" customWidth="1"/>
    <col min="10247" max="10247" width="10.140625" customWidth="1"/>
    <col min="10497" max="10497" width="5.5703125" customWidth="1"/>
    <col min="10498" max="10498" width="21.42578125" customWidth="1"/>
    <col min="10499" max="10499" width="6.5703125" customWidth="1"/>
    <col min="10500" max="10500" width="8.7109375" customWidth="1"/>
    <col min="10501" max="10501" width="8.140625" customWidth="1"/>
    <col min="10502" max="10502" width="7.28515625" customWidth="1"/>
    <col min="10503" max="10503" width="10.140625" customWidth="1"/>
    <col min="10753" max="10753" width="5.5703125" customWidth="1"/>
    <col min="10754" max="10754" width="21.42578125" customWidth="1"/>
    <col min="10755" max="10755" width="6.5703125" customWidth="1"/>
    <col min="10756" max="10756" width="8.7109375" customWidth="1"/>
    <col min="10757" max="10757" width="8.140625" customWidth="1"/>
    <col min="10758" max="10758" width="7.28515625" customWidth="1"/>
    <col min="10759" max="10759" width="10.140625" customWidth="1"/>
    <col min="11009" max="11009" width="5.5703125" customWidth="1"/>
    <col min="11010" max="11010" width="21.42578125" customWidth="1"/>
    <col min="11011" max="11011" width="6.5703125" customWidth="1"/>
    <col min="11012" max="11012" width="8.7109375" customWidth="1"/>
    <col min="11013" max="11013" width="8.140625" customWidth="1"/>
    <col min="11014" max="11014" width="7.28515625" customWidth="1"/>
    <col min="11015" max="11015" width="10.140625" customWidth="1"/>
    <col min="11265" max="11265" width="5.5703125" customWidth="1"/>
    <col min="11266" max="11266" width="21.42578125" customWidth="1"/>
    <col min="11267" max="11267" width="6.5703125" customWidth="1"/>
    <col min="11268" max="11268" width="8.7109375" customWidth="1"/>
    <col min="11269" max="11269" width="8.140625" customWidth="1"/>
    <col min="11270" max="11270" width="7.28515625" customWidth="1"/>
    <col min="11271" max="11271" width="10.140625" customWidth="1"/>
    <col min="11521" max="11521" width="5.5703125" customWidth="1"/>
    <col min="11522" max="11522" width="21.42578125" customWidth="1"/>
    <col min="11523" max="11523" width="6.5703125" customWidth="1"/>
    <col min="11524" max="11524" width="8.7109375" customWidth="1"/>
    <col min="11525" max="11525" width="8.140625" customWidth="1"/>
    <col min="11526" max="11526" width="7.28515625" customWidth="1"/>
    <col min="11527" max="11527" width="10.140625" customWidth="1"/>
    <col min="11777" max="11777" width="5.5703125" customWidth="1"/>
    <col min="11778" max="11778" width="21.42578125" customWidth="1"/>
    <col min="11779" max="11779" width="6.5703125" customWidth="1"/>
    <col min="11780" max="11780" width="8.7109375" customWidth="1"/>
    <col min="11781" max="11781" width="8.140625" customWidth="1"/>
    <col min="11782" max="11782" width="7.28515625" customWidth="1"/>
    <col min="11783" max="11783" width="10.140625" customWidth="1"/>
    <col min="12033" max="12033" width="5.5703125" customWidth="1"/>
    <col min="12034" max="12034" width="21.42578125" customWidth="1"/>
    <col min="12035" max="12035" width="6.5703125" customWidth="1"/>
    <col min="12036" max="12036" width="8.7109375" customWidth="1"/>
    <col min="12037" max="12037" width="8.140625" customWidth="1"/>
    <col min="12038" max="12038" width="7.28515625" customWidth="1"/>
    <col min="12039" max="12039" width="10.140625" customWidth="1"/>
    <col min="12289" max="12289" width="5.5703125" customWidth="1"/>
    <col min="12290" max="12290" width="21.42578125" customWidth="1"/>
    <col min="12291" max="12291" width="6.5703125" customWidth="1"/>
    <col min="12292" max="12292" width="8.7109375" customWidth="1"/>
    <col min="12293" max="12293" width="8.140625" customWidth="1"/>
    <col min="12294" max="12294" width="7.28515625" customWidth="1"/>
    <col min="12295" max="12295" width="10.140625" customWidth="1"/>
    <col min="12545" max="12545" width="5.5703125" customWidth="1"/>
    <col min="12546" max="12546" width="21.42578125" customWidth="1"/>
    <col min="12547" max="12547" width="6.5703125" customWidth="1"/>
    <col min="12548" max="12548" width="8.7109375" customWidth="1"/>
    <col min="12549" max="12549" width="8.140625" customWidth="1"/>
    <col min="12550" max="12550" width="7.28515625" customWidth="1"/>
    <col min="12551" max="12551" width="10.140625" customWidth="1"/>
    <col min="12801" max="12801" width="5.5703125" customWidth="1"/>
    <col min="12802" max="12802" width="21.42578125" customWidth="1"/>
    <col min="12803" max="12803" width="6.5703125" customWidth="1"/>
    <col min="12804" max="12804" width="8.7109375" customWidth="1"/>
    <col min="12805" max="12805" width="8.140625" customWidth="1"/>
    <col min="12806" max="12806" width="7.28515625" customWidth="1"/>
    <col min="12807" max="12807" width="10.140625" customWidth="1"/>
    <col min="13057" max="13057" width="5.5703125" customWidth="1"/>
    <col min="13058" max="13058" width="21.42578125" customWidth="1"/>
    <col min="13059" max="13059" width="6.5703125" customWidth="1"/>
    <col min="13060" max="13060" width="8.7109375" customWidth="1"/>
    <col min="13061" max="13061" width="8.140625" customWidth="1"/>
    <col min="13062" max="13062" width="7.28515625" customWidth="1"/>
    <col min="13063" max="13063" width="10.140625" customWidth="1"/>
    <col min="13313" max="13313" width="5.5703125" customWidth="1"/>
    <col min="13314" max="13314" width="21.42578125" customWidth="1"/>
    <col min="13315" max="13315" width="6.5703125" customWidth="1"/>
    <col min="13316" max="13316" width="8.7109375" customWidth="1"/>
    <col min="13317" max="13317" width="8.140625" customWidth="1"/>
    <col min="13318" max="13318" width="7.28515625" customWidth="1"/>
    <col min="13319" max="13319" width="10.140625" customWidth="1"/>
    <col min="13569" max="13569" width="5.5703125" customWidth="1"/>
    <col min="13570" max="13570" width="21.42578125" customWidth="1"/>
    <col min="13571" max="13571" width="6.5703125" customWidth="1"/>
    <col min="13572" max="13572" width="8.7109375" customWidth="1"/>
    <col min="13573" max="13573" width="8.140625" customWidth="1"/>
    <col min="13574" max="13574" width="7.28515625" customWidth="1"/>
    <col min="13575" max="13575" width="10.140625" customWidth="1"/>
    <col min="13825" max="13825" width="5.5703125" customWidth="1"/>
    <col min="13826" max="13826" width="21.42578125" customWidth="1"/>
    <col min="13827" max="13827" width="6.5703125" customWidth="1"/>
    <col min="13828" max="13828" width="8.7109375" customWidth="1"/>
    <col min="13829" max="13829" width="8.140625" customWidth="1"/>
    <col min="13830" max="13830" width="7.28515625" customWidth="1"/>
    <col min="13831" max="13831" width="10.140625" customWidth="1"/>
    <col min="14081" max="14081" width="5.5703125" customWidth="1"/>
    <col min="14082" max="14082" width="21.42578125" customWidth="1"/>
    <col min="14083" max="14083" width="6.5703125" customWidth="1"/>
    <col min="14084" max="14084" width="8.7109375" customWidth="1"/>
    <col min="14085" max="14085" width="8.140625" customWidth="1"/>
    <col min="14086" max="14086" width="7.28515625" customWidth="1"/>
    <col min="14087" max="14087" width="10.140625" customWidth="1"/>
    <col min="14337" max="14337" width="5.5703125" customWidth="1"/>
    <col min="14338" max="14338" width="21.42578125" customWidth="1"/>
    <col min="14339" max="14339" width="6.5703125" customWidth="1"/>
    <col min="14340" max="14340" width="8.7109375" customWidth="1"/>
    <col min="14341" max="14341" width="8.140625" customWidth="1"/>
    <col min="14342" max="14342" width="7.28515625" customWidth="1"/>
    <col min="14343" max="14343" width="10.140625" customWidth="1"/>
    <col min="14593" max="14593" width="5.5703125" customWidth="1"/>
    <col min="14594" max="14594" width="21.42578125" customWidth="1"/>
    <col min="14595" max="14595" width="6.5703125" customWidth="1"/>
    <col min="14596" max="14596" width="8.7109375" customWidth="1"/>
    <col min="14597" max="14597" width="8.140625" customWidth="1"/>
    <col min="14598" max="14598" width="7.28515625" customWidth="1"/>
    <col min="14599" max="14599" width="10.140625" customWidth="1"/>
    <col min="14849" max="14849" width="5.5703125" customWidth="1"/>
    <col min="14850" max="14850" width="21.42578125" customWidth="1"/>
    <col min="14851" max="14851" width="6.5703125" customWidth="1"/>
    <col min="14852" max="14852" width="8.7109375" customWidth="1"/>
    <col min="14853" max="14853" width="8.140625" customWidth="1"/>
    <col min="14854" max="14854" width="7.28515625" customWidth="1"/>
    <col min="14855" max="14855" width="10.140625" customWidth="1"/>
    <col min="15105" max="15105" width="5.5703125" customWidth="1"/>
    <col min="15106" max="15106" width="21.42578125" customWidth="1"/>
    <col min="15107" max="15107" width="6.5703125" customWidth="1"/>
    <col min="15108" max="15108" width="8.7109375" customWidth="1"/>
    <col min="15109" max="15109" width="8.140625" customWidth="1"/>
    <col min="15110" max="15110" width="7.28515625" customWidth="1"/>
    <col min="15111" max="15111" width="10.140625" customWidth="1"/>
    <col min="15361" max="15361" width="5.5703125" customWidth="1"/>
    <col min="15362" max="15362" width="21.42578125" customWidth="1"/>
    <col min="15363" max="15363" width="6.5703125" customWidth="1"/>
    <col min="15364" max="15364" width="8.7109375" customWidth="1"/>
    <col min="15365" max="15365" width="8.140625" customWidth="1"/>
    <col min="15366" max="15366" width="7.28515625" customWidth="1"/>
    <col min="15367" max="15367" width="10.140625" customWidth="1"/>
    <col min="15617" max="15617" width="5.5703125" customWidth="1"/>
    <col min="15618" max="15618" width="21.42578125" customWidth="1"/>
    <col min="15619" max="15619" width="6.5703125" customWidth="1"/>
    <col min="15620" max="15620" width="8.7109375" customWidth="1"/>
    <col min="15621" max="15621" width="8.140625" customWidth="1"/>
    <col min="15622" max="15622" width="7.28515625" customWidth="1"/>
    <col min="15623" max="15623" width="10.140625" customWidth="1"/>
    <col min="15873" max="15873" width="5.5703125" customWidth="1"/>
    <col min="15874" max="15874" width="21.42578125" customWidth="1"/>
    <col min="15875" max="15875" width="6.5703125" customWidth="1"/>
    <col min="15876" max="15876" width="8.7109375" customWidth="1"/>
    <col min="15877" max="15877" width="8.140625" customWidth="1"/>
    <col min="15878" max="15878" width="7.28515625" customWidth="1"/>
    <col min="15879" max="15879" width="10.140625" customWidth="1"/>
    <col min="16129" max="16129" width="5.5703125" customWidth="1"/>
    <col min="16130" max="16130" width="21.42578125" customWidth="1"/>
    <col min="16131" max="16131" width="6.5703125" customWidth="1"/>
    <col min="16132" max="16132" width="8.7109375" customWidth="1"/>
    <col min="16133" max="16133" width="8.140625" customWidth="1"/>
    <col min="16134" max="16134" width="7.28515625" customWidth="1"/>
    <col min="16135" max="16135" width="10.140625" customWidth="1"/>
  </cols>
  <sheetData>
    <row r="1" spans="1:9" ht="15" customHeight="1" x14ac:dyDescent="0.25">
      <c r="A1" s="40" t="s">
        <v>0</v>
      </c>
      <c r="B1" s="40"/>
      <c r="C1" s="1"/>
      <c r="D1" s="17"/>
      <c r="E1" s="41" t="s">
        <v>1</v>
      </c>
      <c r="F1" s="41"/>
      <c r="G1" s="41"/>
      <c r="H1" s="41"/>
      <c r="I1" s="41"/>
    </row>
    <row r="2" spans="1:9" ht="16.5" customHeight="1" x14ac:dyDescent="0.25">
      <c r="A2" s="42" t="s">
        <v>2</v>
      </c>
      <c r="B2" s="42"/>
      <c r="C2" s="1"/>
      <c r="D2" s="17"/>
      <c r="E2" s="41" t="s">
        <v>3</v>
      </c>
      <c r="F2" s="41"/>
      <c r="G2" s="41"/>
      <c r="H2" s="41"/>
      <c r="I2" s="41"/>
    </row>
    <row r="3" spans="1:9" ht="28.5" customHeight="1" x14ac:dyDescent="0.25">
      <c r="A3" s="43" t="s">
        <v>4</v>
      </c>
      <c r="B3" s="43"/>
      <c r="C3" s="1"/>
      <c r="D3" s="17"/>
      <c r="E3" s="44" t="s">
        <v>5</v>
      </c>
      <c r="F3" s="44"/>
      <c r="G3" s="44"/>
      <c r="H3" s="44"/>
      <c r="I3" s="44"/>
    </row>
    <row r="4" spans="1:9" s="2" customFormat="1" ht="27" customHeight="1" x14ac:dyDescent="0.3">
      <c r="A4" s="45" t="s">
        <v>6</v>
      </c>
      <c r="B4" s="45"/>
      <c r="C4" s="45"/>
      <c r="D4" s="45"/>
      <c r="E4" s="45"/>
      <c r="F4" s="45"/>
      <c r="G4" s="45"/>
      <c r="H4" s="45"/>
      <c r="I4" s="45"/>
    </row>
    <row r="5" spans="1:9" s="2" customFormat="1" ht="24" customHeight="1" x14ac:dyDescent="0.25">
      <c r="A5" s="46" t="s">
        <v>59</v>
      </c>
      <c r="B5" s="46"/>
      <c r="C5" s="46"/>
      <c r="D5" s="46"/>
      <c r="E5" s="46"/>
      <c r="F5" s="46"/>
      <c r="G5" s="46"/>
      <c r="H5" s="46"/>
      <c r="I5" s="46"/>
    </row>
    <row r="6" spans="1:9" ht="21.75" customHeight="1" x14ac:dyDescent="0.25"/>
    <row r="7" spans="1:9" ht="63" customHeight="1" x14ac:dyDescent="0.25">
      <c r="A7" s="3" t="s">
        <v>7</v>
      </c>
      <c r="B7" s="3" t="s">
        <v>8</v>
      </c>
      <c r="C7" s="3" t="s">
        <v>9</v>
      </c>
      <c r="D7" s="3" t="s">
        <v>10</v>
      </c>
      <c r="E7" s="3" t="s">
        <v>11</v>
      </c>
      <c r="F7" s="3" t="s">
        <v>12</v>
      </c>
      <c r="G7" s="3" t="s">
        <v>13</v>
      </c>
      <c r="H7" s="3" t="s">
        <v>14</v>
      </c>
      <c r="I7" s="3" t="s">
        <v>15</v>
      </c>
    </row>
    <row r="8" spans="1:9" ht="24.95" customHeight="1" x14ac:dyDescent="0.25">
      <c r="A8" s="3" t="s">
        <v>16</v>
      </c>
      <c r="B8" s="3" t="s">
        <v>17</v>
      </c>
      <c r="C8" s="3" t="s">
        <v>18</v>
      </c>
      <c r="D8" s="3" t="s">
        <v>19</v>
      </c>
      <c r="E8" s="3">
        <v>1</v>
      </c>
      <c r="F8" s="3">
        <v>2</v>
      </c>
      <c r="G8" s="3">
        <v>3</v>
      </c>
      <c r="H8" s="3" t="s">
        <v>20</v>
      </c>
      <c r="I8" s="3" t="s">
        <v>21</v>
      </c>
    </row>
    <row r="9" spans="1:9" ht="24.95" customHeight="1" x14ac:dyDescent="0.25">
      <c r="A9" s="4" t="s">
        <v>22</v>
      </c>
      <c r="B9" s="5" t="s">
        <v>23</v>
      </c>
      <c r="C9" s="6" t="s">
        <v>24</v>
      </c>
      <c r="D9" s="18" t="s">
        <v>25</v>
      </c>
      <c r="E9" s="8"/>
      <c r="F9" s="8"/>
      <c r="G9" s="9">
        <v>17</v>
      </c>
      <c r="H9" s="8"/>
      <c r="I9" s="8"/>
    </row>
    <row r="10" spans="1:9" ht="41.25" customHeight="1" x14ac:dyDescent="0.25">
      <c r="A10" s="10" t="s">
        <v>26</v>
      </c>
      <c r="B10" s="5" t="s">
        <v>27</v>
      </c>
      <c r="C10" s="6" t="s">
        <v>28</v>
      </c>
      <c r="D10" s="9"/>
      <c r="E10" s="8"/>
      <c r="F10" s="8"/>
      <c r="G10" s="11"/>
      <c r="H10" s="11"/>
      <c r="I10" s="8"/>
    </row>
    <row r="11" spans="1:9" ht="17.25" customHeight="1" x14ac:dyDescent="0.25">
      <c r="A11" s="8">
        <v>1</v>
      </c>
      <c r="B11" s="6" t="s">
        <v>29</v>
      </c>
      <c r="C11" s="6" t="s">
        <v>28</v>
      </c>
      <c r="D11" s="18" t="s">
        <v>30</v>
      </c>
      <c r="E11" s="8"/>
      <c r="F11" s="8"/>
      <c r="G11" s="14">
        <v>1173480</v>
      </c>
      <c r="H11" s="11">
        <f>G11</f>
        <v>1173480</v>
      </c>
      <c r="I11" s="8"/>
    </row>
    <row r="12" spans="1:9" ht="24.95" customHeight="1" x14ac:dyDescent="0.25">
      <c r="A12" s="8">
        <v>2</v>
      </c>
      <c r="B12" s="6" t="s">
        <v>31</v>
      </c>
      <c r="C12" s="6" t="s">
        <v>28</v>
      </c>
      <c r="D12" s="18" t="s">
        <v>32</v>
      </c>
      <c r="E12" s="8"/>
      <c r="F12" s="8"/>
      <c r="G12" s="13">
        <f>G11+'thang 02-2019'!G12</f>
        <v>2346960</v>
      </c>
      <c r="H12" s="11">
        <f t="shared" ref="H12:H25" si="0">G12</f>
        <v>2346960</v>
      </c>
      <c r="I12" s="8"/>
    </row>
    <row r="13" spans="1:9" ht="24.95" customHeight="1" x14ac:dyDescent="0.25">
      <c r="A13" s="4" t="s">
        <v>33</v>
      </c>
      <c r="B13" s="5" t="s">
        <v>34</v>
      </c>
      <c r="C13" s="6" t="s">
        <v>28</v>
      </c>
      <c r="D13" s="9"/>
      <c r="E13" s="8"/>
      <c r="F13" s="8"/>
      <c r="G13" s="11"/>
      <c r="H13" s="11"/>
      <c r="I13" s="8"/>
    </row>
    <row r="14" spans="1:9" ht="24.95" customHeight="1" x14ac:dyDescent="0.25">
      <c r="A14" s="8">
        <v>1</v>
      </c>
      <c r="B14" s="6" t="s">
        <v>35</v>
      </c>
      <c r="C14" s="6" t="s">
        <v>28</v>
      </c>
      <c r="D14" s="18" t="s">
        <v>36</v>
      </c>
      <c r="E14" s="8"/>
      <c r="F14" s="8"/>
      <c r="G14" s="11"/>
      <c r="H14" s="11"/>
      <c r="I14" s="8"/>
    </row>
    <row r="15" spans="1:9" ht="24.95" customHeight="1" x14ac:dyDescent="0.25">
      <c r="A15" s="8" t="s">
        <v>37</v>
      </c>
      <c r="B15" s="6" t="s">
        <v>38</v>
      </c>
      <c r="C15" s="6" t="s">
        <v>28</v>
      </c>
      <c r="D15" s="9">
        <v>5</v>
      </c>
      <c r="E15" s="8"/>
      <c r="F15" s="8"/>
      <c r="G15" s="11">
        <f>G11*30%</f>
        <v>352044</v>
      </c>
      <c r="H15" s="11">
        <f t="shared" si="0"/>
        <v>352044</v>
      </c>
      <c r="I15" s="8"/>
    </row>
    <row r="16" spans="1:9" ht="24.95" customHeight="1" x14ac:dyDescent="0.25">
      <c r="A16" s="8" t="s">
        <v>39</v>
      </c>
      <c r="B16" s="6" t="s">
        <v>40</v>
      </c>
      <c r="C16" s="6" t="s">
        <v>28</v>
      </c>
      <c r="D16" s="9">
        <v>6</v>
      </c>
      <c r="E16" s="8"/>
      <c r="F16" s="8"/>
      <c r="G16" s="11"/>
      <c r="H16" s="11"/>
      <c r="I16" s="8"/>
    </row>
    <row r="17" spans="1:9" ht="24.95" customHeight="1" x14ac:dyDescent="0.25">
      <c r="A17" s="8" t="s">
        <v>41</v>
      </c>
      <c r="B17" s="6" t="s">
        <v>42</v>
      </c>
      <c r="C17" s="6" t="s">
        <v>28</v>
      </c>
      <c r="D17" s="9">
        <v>7</v>
      </c>
      <c r="E17" s="8"/>
      <c r="F17" s="8"/>
      <c r="G17" s="11">
        <f>G11*70%</f>
        <v>821436</v>
      </c>
      <c r="H17" s="11">
        <f t="shared" si="0"/>
        <v>821436</v>
      </c>
      <c r="I17" s="8"/>
    </row>
    <row r="18" spans="1:9" ht="24.95" customHeight="1" x14ac:dyDescent="0.25">
      <c r="A18" s="8">
        <v>2</v>
      </c>
      <c r="B18" s="6" t="s">
        <v>31</v>
      </c>
      <c r="C18" s="6" t="s">
        <v>28</v>
      </c>
      <c r="D18" s="9">
        <v>8</v>
      </c>
      <c r="E18" s="8"/>
      <c r="F18" s="8"/>
      <c r="G18" s="11"/>
      <c r="H18" s="11"/>
      <c r="I18" s="8"/>
    </row>
    <row r="19" spans="1:9" ht="24.95" customHeight="1" x14ac:dyDescent="0.25">
      <c r="A19" s="8" t="s">
        <v>43</v>
      </c>
      <c r="B19" s="6" t="s">
        <v>38</v>
      </c>
      <c r="C19" s="6" t="s">
        <v>28</v>
      </c>
      <c r="D19" s="9">
        <v>9</v>
      </c>
      <c r="E19" s="8"/>
      <c r="F19" s="8"/>
      <c r="G19" s="11">
        <f>G12*30%</f>
        <v>704088</v>
      </c>
      <c r="H19" s="11">
        <f t="shared" si="0"/>
        <v>704088</v>
      </c>
      <c r="I19" s="8"/>
    </row>
    <row r="20" spans="1:9" ht="24.95" customHeight="1" x14ac:dyDescent="0.25">
      <c r="A20" s="8" t="s">
        <v>44</v>
      </c>
      <c r="B20" s="6" t="s">
        <v>40</v>
      </c>
      <c r="C20" s="6" t="s">
        <v>28</v>
      </c>
      <c r="D20" s="9">
        <v>10</v>
      </c>
      <c r="E20" s="8"/>
      <c r="F20" s="8"/>
      <c r="G20" s="11"/>
      <c r="H20" s="11"/>
      <c r="I20" s="8"/>
    </row>
    <row r="21" spans="1:9" ht="24.95" customHeight="1" x14ac:dyDescent="0.25">
      <c r="A21" s="8" t="s">
        <v>45</v>
      </c>
      <c r="B21" s="6" t="s">
        <v>42</v>
      </c>
      <c r="C21" s="6" t="s">
        <v>28</v>
      </c>
      <c r="D21" s="9">
        <v>11</v>
      </c>
      <c r="E21" s="8"/>
      <c r="F21" s="8"/>
      <c r="G21" s="11">
        <f>G12*70%</f>
        <v>1642872</v>
      </c>
      <c r="H21" s="11">
        <f t="shared" si="0"/>
        <v>1642872</v>
      </c>
      <c r="I21" s="8"/>
    </row>
    <row r="22" spans="1:9" ht="24.95" customHeight="1" x14ac:dyDescent="0.25">
      <c r="A22" s="4" t="s">
        <v>46</v>
      </c>
      <c r="B22" s="5" t="s">
        <v>47</v>
      </c>
      <c r="C22" s="6" t="s">
        <v>28</v>
      </c>
      <c r="D22" s="9"/>
      <c r="E22" s="8"/>
      <c r="F22" s="8"/>
      <c r="G22" s="11"/>
      <c r="H22" s="11"/>
      <c r="I22" s="8"/>
    </row>
    <row r="23" spans="1:9" ht="24.95" customHeight="1" x14ac:dyDescent="0.25">
      <c r="A23" s="8">
        <v>1</v>
      </c>
      <c r="B23" s="6" t="s">
        <v>48</v>
      </c>
      <c r="C23" s="6" t="s">
        <v>28</v>
      </c>
      <c r="D23" s="9">
        <v>12</v>
      </c>
      <c r="E23" s="8"/>
      <c r="F23" s="8"/>
      <c r="G23" s="11">
        <f>G17</f>
        <v>821436</v>
      </c>
      <c r="H23" s="11">
        <f t="shared" si="0"/>
        <v>821436</v>
      </c>
      <c r="I23" s="8"/>
    </row>
    <row r="24" spans="1:9" ht="24.95" customHeight="1" x14ac:dyDescent="0.25">
      <c r="A24" s="8">
        <v>2</v>
      </c>
      <c r="B24" s="6" t="s">
        <v>49</v>
      </c>
      <c r="C24" s="6" t="s">
        <v>28</v>
      </c>
      <c r="D24" s="9">
        <v>13</v>
      </c>
      <c r="E24" s="8"/>
      <c r="F24" s="8"/>
      <c r="G24" s="11">
        <f>G21</f>
        <v>1642872</v>
      </c>
      <c r="H24" s="11">
        <f t="shared" si="0"/>
        <v>1642872</v>
      </c>
      <c r="I24" s="8"/>
    </row>
    <row r="25" spans="1:9" ht="24.95" customHeight="1" x14ac:dyDescent="0.25">
      <c r="A25" s="12">
        <v>3</v>
      </c>
      <c r="B25" s="6" t="s">
        <v>50</v>
      </c>
      <c r="C25" s="6" t="s">
        <v>28</v>
      </c>
      <c r="D25" s="9">
        <v>14</v>
      </c>
      <c r="E25" s="8"/>
      <c r="F25" s="8"/>
      <c r="G25" s="13">
        <v>0</v>
      </c>
      <c r="H25" s="13">
        <f t="shared" si="0"/>
        <v>0</v>
      </c>
      <c r="I25" s="8"/>
    </row>
    <row r="27" spans="1:9" x14ac:dyDescent="0.25">
      <c r="G27" s="47" t="s">
        <v>64</v>
      </c>
      <c r="H27" s="48"/>
      <c r="I27" s="48"/>
    </row>
    <row r="28" spans="1:9" x14ac:dyDescent="0.25">
      <c r="B28" s="21" t="s">
        <v>51</v>
      </c>
      <c r="G28" s="49" t="s">
        <v>52</v>
      </c>
      <c r="H28" s="49"/>
      <c r="I28" s="49"/>
    </row>
    <row r="30" spans="1:9" ht="35.25" customHeight="1" x14ac:dyDescent="0.25"/>
    <row r="31" spans="1:9" x14ac:dyDescent="0.25">
      <c r="B31" s="19" t="s">
        <v>53</v>
      </c>
      <c r="G31" s="48" t="s">
        <v>58</v>
      </c>
      <c r="H31" s="48"/>
      <c r="I31" s="48"/>
    </row>
  </sheetData>
  <mergeCells count="11">
    <mergeCell ref="A4:I4"/>
    <mergeCell ref="A5:I5"/>
    <mergeCell ref="G27:I27"/>
    <mergeCell ref="G28:I28"/>
    <mergeCell ref="G31:I31"/>
    <mergeCell ref="A1:B1"/>
    <mergeCell ref="E1:I1"/>
    <mergeCell ref="A2:B2"/>
    <mergeCell ref="E2:I2"/>
    <mergeCell ref="A3:B3"/>
    <mergeCell ref="E3:I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topLeftCell="A5" zoomScale="95" zoomScaleNormal="95" workbookViewId="0">
      <selection activeCell="G12" sqref="G12"/>
    </sheetView>
  </sheetViews>
  <sheetFormatPr defaultRowHeight="15" x14ac:dyDescent="0.25"/>
  <cols>
    <col min="1" max="1" width="5.5703125" customWidth="1"/>
    <col min="2" max="2" width="22.28515625" customWidth="1"/>
    <col min="3" max="3" width="6.5703125" customWidth="1"/>
    <col min="4" max="4" width="8.7109375" customWidth="1"/>
    <col min="5" max="5" width="8.140625" customWidth="1"/>
    <col min="6" max="6" width="7.5703125" customWidth="1"/>
    <col min="7" max="7" width="10.140625" customWidth="1"/>
    <col min="8" max="8" width="10.85546875" customWidth="1"/>
    <col min="9" max="9" width="12" customWidth="1"/>
    <col min="257" max="257" width="5.5703125" customWidth="1"/>
    <col min="258" max="258" width="22.28515625" customWidth="1"/>
    <col min="259" max="259" width="6.5703125" customWidth="1"/>
    <col min="260" max="260" width="8.7109375" customWidth="1"/>
    <col min="261" max="261" width="8.140625" customWidth="1"/>
    <col min="262" max="262" width="7.5703125" customWidth="1"/>
    <col min="263" max="263" width="10.140625" customWidth="1"/>
    <col min="513" max="513" width="5.5703125" customWidth="1"/>
    <col min="514" max="514" width="22.28515625" customWidth="1"/>
    <col min="515" max="515" width="6.5703125" customWidth="1"/>
    <col min="516" max="516" width="8.7109375" customWidth="1"/>
    <col min="517" max="517" width="8.140625" customWidth="1"/>
    <col min="518" max="518" width="7.5703125" customWidth="1"/>
    <col min="519" max="519" width="10.140625" customWidth="1"/>
    <col min="769" max="769" width="5.5703125" customWidth="1"/>
    <col min="770" max="770" width="22.28515625" customWidth="1"/>
    <col min="771" max="771" width="6.5703125" customWidth="1"/>
    <col min="772" max="772" width="8.7109375" customWidth="1"/>
    <col min="773" max="773" width="8.140625" customWidth="1"/>
    <col min="774" max="774" width="7.5703125" customWidth="1"/>
    <col min="775" max="775" width="10.140625" customWidth="1"/>
    <col min="1025" max="1025" width="5.5703125" customWidth="1"/>
    <col min="1026" max="1026" width="22.28515625" customWidth="1"/>
    <col min="1027" max="1027" width="6.5703125" customWidth="1"/>
    <col min="1028" max="1028" width="8.7109375" customWidth="1"/>
    <col min="1029" max="1029" width="8.140625" customWidth="1"/>
    <col min="1030" max="1030" width="7.5703125" customWidth="1"/>
    <col min="1031" max="1031" width="10.140625" customWidth="1"/>
    <col min="1281" max="1281" width="5.5703125" customWidth="1"/>
    <col min="1282" max="1282" width="22.28515625" customWidth="1"/>
    <col min="1283" max="1283" width="6.5703125" customWidth="1"/>
    <col min="1284" max="1284" width="8.7109375" customWidth="1"/>
    <col min="1285" max="1285" width="8.140625" customWidth="1"/>
    <col min="1286" max="1286" width="7.5703125" customWidth="1"/>
    <col min="1287" max="1287" width="10.140625" customWidth="1"/>
    <col min="1537" max="1537" width="5.5703125" customWidth="1"/>
    <col min="1538" max="1538" width="22.28515625" customWidth="1"/>
    <col min="1539" max="1539" width="6.5703125" customWidth="1"/>
    <col min="1540" max="1540" width="8.7109375" customWidth="1"/>
    <col min="1541" max="1541" width="8.140625" customWidth="1"/>
    <col min="1542" max="1542" width="7.5703125" customWidth="1"/>
    <col min="1543" max="1543" width="10.140625" customWidth="1"/>
    <col min="1793" max="1793" width="5.5703125" customWidth="1"/>
    <col min="1794" max="1794" width="22.28515625" customWidth="1"/>
    <col min="1795" max="1795" width="6.5703125" customWidth="1"/>
    <col min="1796" max="1796" width="8.7109375" customWidth="1"/>
    <col min="1797" max="1797" width="8.140625" customWidth="1"/>
    <col min="1798" max="1798" width="7.5703125" customWidth="1"/>
    <col min="1799" max="1799" width="10.140625" customWidth="1"/>
    <col min="2049" max="2049" width="5.5703125" customWidth="1"/>
    <col min="2050" max="2050" width="22.28515625" customWidth="1"/>
    <col min="2051" max="2051" width="6.5703125" customWidth="1"/>
    <col min="2052" max="2052" width="8.7109375" customWidth="1"/>
    <col min="2053" max="2053" width="8.140625" customWidth="1"/>
    <col min="2054" max="2054" width="7.5703125" customWidth="1"/>
    <col min="2055" max="2055" width="10.140625" customWidth="1"/>
    <col min="2305" max="2305" width="5.5703125" customWidth="1"/>
    <col min="2306" max="2306" width="22.28515625" customWidth="1"/>
    <col min="2307" max="2307" width="6.5703125" customWidth="1"/>
    <col min="2308" max="2308" width="8.7109375" customWidth="1"/>
    <col min="2309" max="2309" width="8.140625" customWidth="1"/>
    <col min="2310" max="2310" width="7.5703125" customWidth="1"/>
    <col min="2311" max="2311" width="10.140625" customWidth="1"/>
    <col min="2561" max="2561" width="5.5703125" customWidth="1"/>
    <col min="2562" max="2562" width="22.28515625" customWidth="1"/>
    <col min="2563" max="2563" width="6.5703125" customWidth="1"/>
    <col min="2564" max="2564" width="8.7109375" customWidth="1"/>
    <col min="2565" max="2565" width="8.140625" customWidth="1"/>
    <col min="2566" max="2566" width="7.5703125" customWidth="1"/>
    <col min="2567" max="2567" width="10.140625" customWidth="1"/>
    <col min="2817" max="2817" width="5.5703125" customWidth="1"/>
    <col min="2818" max="2818" width="22.28515625" customWidth="1"/>
    <col min="2819" max="2819" width="6.5703125" customWidth="1"/>
    <col min="2820" max="2820" width="8.7109375" customWidth="1"/>
    <col min="2821" max="2821" width="8.140625" customWidth="1"/>
    <col min="2822" max="2822" width="7.5703125" customWidth="1"/>
    <col min="2823" max="2823" width="10.140625" customWidth="1"/>
    <col min="3073" max="3073" width="5.5703125" customWidth="1"/>
    <col min="3074" max="3074" width="22.28515625" customWidth="1"/>
    <col min="3075" max="3075" width="6.5703125" customWidth="1"/>
    <col min="3076" max="3076" width="8.7109375" customWidth="1"/>
    <col min="3077" max="3077" width="8.140625" customWidth="1"/>
    <col min="3078" max="3078" width="7.5703125" customWidth="1"/>
    <col min="3079" max="3079" width="10.140625" customWidth="1"/>
    <col min="3329" max="3329" width="5.5703125" customWidth="1"/>
    <col min="3330" max="3330" width="22.28515625" customWidth="1"/>
    <col min="3331" max="3331" width="6.5703125" customWidth="1"/>
    <col min="3332" max="3332" width="8.7109375" customWidth="1"/>
    <col min="3333" max="3333" width="8.140625" customWidth="1"/>
    <col min="3334" max="3334" width="7.5703125" customWidth="1"/>
    <col min="3335" max="3335" width="10.140625" customWidth="1"/>
    <col min="3585" max="3585" width="5.5703125" customWidth="1"/>
    <col min="3586" max="3586" width="22.28515625" customWidth="1"/>
    <col min="3587" max="3587" width="6.5703125" customWidth="1"/>
    <col min="3588" max="3588" width="8.7109375" customWidth="1"/>
    <col min="3589" max="3589" width="8.140625" customWidth="1"/>
    <col min="3590" max="3590" width="7.5703125" customWidth="1"/>
    <col min="3591" max="3591" width="10.140625" customWidth="1"/>
    <col min="3841" max="3841" width="5.5703125" customWidth="1"/>
    <col min="3842" max="3842" width="22.28515625" customWidth="1"/>
    <col min="3843" max="3843" width="6.5703125" customWidth="1"/>
    <col min="3844" max="3844" width="8.7109375" customWidth="1"/>
    <col min="3845" max="3845" width="8.140625" customWidth="1"/>
    <col min="3846" max="3846" width="7.5703125" customWidth="1"/>
    <col min="3847" max="3847" width="10.140625" customWidth="1"/>
    <col min="4097" max="4097" width="5.5703125" customWidth="1"/>
    <col min="4098" max="4098" width="22.28515625" customWidth="1"/>
    <col min="4099" max="4099" width="6.5703125" customWidth="1"/>
    <col min="4100" max="4100" width="8.7109375" customWidth="1"/>
    <col min="4101" max="4101" width="8.140625" customWidth="1"/>
    <col min="4102" max="4102" width="7.5703125" customWidth="1"/>
    <col min="4103" max="4103" width="10.140625" customWidth="1"/>
    <col min="4353" max="4353" width="5.5703125" customWidth="1"/>
    <col min="4354" max="4354" width="22.28515625" customWidth="1"/>
    <col min="4355" max="4355" width="6.5703125" customWidth="1"/>
    <col min="4356" max="4356" width="8.7109375" customWidth="1"/>
    <col min="4357" max="4357" width="8.140625" customWidth="1"/>
    <col min="4358" max="4358" width="7.5703125" customWidth="1"/>
    <col min="4359" max="4359" width="10.140625" customWidth="1"/>
    <col min="4609" max="4609" width="5.5703125" customWidth="1"/>
    <col min="4610" max="4610" width="22.28515625" customWidth="1"/>
    <col min="4611" max="4611" width="6.5703125" customWidth="1"/>
    <col min="4612" max="4612" width="8.7109375" customWidth="1"/>
    <col min="4613" max="4613" width="8.140625" customWidth="1"/>
    <col min="4614" max="4614" width="7.5703125" customWidth="1"/>
    <col min="4615" max="4615" width="10.140625" customWidth="1"/>
    <col min="4865" max="4865" width="5.5703125" customWidth="1"/>
    <col min="4866" max="4866" width="22.28515625" customWidth="1"/>
    <col min="4867" max="4867" width="6.5703125" customWidth="1"/>
    <col min="4868" max="4868" width="8.7109375" customWidth="1"/>
    <col min="4869" max="4869" width="8.140625" customWidth="1"/>
    <col min="4870" max="4870" width="7.5703125" customWidth="1"/>
    <col min="4871" max="4871" width="10.140625" customWidth="1"/>
    <col min="5121" max="5121" width="5.5703125" customWidth="1"/>
    <col min="5122" max="5122" width="22.28515625" customWidth="1"/>
    <col min="5123" max="5123" width="6.5703125" customWidth="1"/>
    <col min="5124" max="5124" width="8.7109375" customWidth="1"/>
    <col min="5125" max="5125" width="8.140625" customWidth="1"/>
    <col min="5126" max="5126" width="7.5703125" customWidth="1"/>
    <col min="5127" max="5127" width="10.140625" customWidth="1"/>
    <col min="5377" max="5377" width="5.5703125" customWidth="1"/>
    <col min="5378" max="5378" width="22.28515625" customWidth="1"/>
    <col min="5379" max="5379" width="6.5703125" customWidth="1"/>
    <col min="5380" max="5380" width="8.7109375" customWidth="1"/>
    <col min="5381" max="5381" width="8.140625" customWidth="1"/>
    <col min="5382" max="5382" width="7.5703125" customWidth="1"/>
    <col min="5383" max="5383" width="10.140625" customWidth="1"/>
    <col min="5633" max="5633" width="5.5703125" customWidth="1"/>
    <col min="5634" max="5634" width="22.28515625" customWidth="1"/>
    <col min="5635" max="5635" width="6.5703125" customWidth="1"/>
    <col min="5636" max="5636" width="8.7109375" customWidth="1"/>
    <col min="5637" max="5637" width="8.140625" customWidth="1"/>
    <col min="5638" max="5638" width="7.5703125" customWidth="1"/>
    <col min="5639" max="5639" width="10.140625" customWidth="1"/>
    <col min="5889" max="5889" width="5.5703125" customWidth="1"/>
    <col min="5890" max="5890" width="22.28515625" customWidth="1"/>
    <col min="5891" max="5891" width="6.5703125" customWidth="1"/>
    <col min="5892" max="5892" width="8.7109375" customWidth="1"/>
    <col min="5893" max="5893" width="8.140625" customWidth="1"/>
    <col min="5894" max="5894" width="7.5703125" customWidth="1"/>
    <col min="5895" max="5895" width="10.140625" customWidth="1"/>
    <col min="6145" max="6145" width="5.5703125" customWidth="1"/>
    <col min="6146" max="6146" width="22.28515625" customWidth="1"/>
    <col min="6147" max="6147" width="6.5703125" customWidth="1"/>
    <col min="6148" max="6148" width="8.7109375" customWidth="1"/>
    <col min="6149" max="6149" width="8.140625" customWidth="1"/>
    <col min="6150" max="6150" width="7.5703125" customWidth="1"/>
    <col min="6151" max="6151" width="10.140625" customWidth="1"/>
    <col min="6401" max="6401" width="5.5703125" customWidth="1"/>
    <col min="6402" max="6402" width="22.28515625" customWidth="1"/>
    <col min="6403" max="6403" width="6.5703125" customWidth="1"/>
    <col min="6404" max="6404" width="8.7109375" customWidth="1"/>
    <col min="6405" max="6405" width="8.140625" customWidth="1"/>
    <col min="6406" max="6406" width="7.5703125" customWidth="1"/>
    <col min="6407" max="6407" width="10.140625" customWidth="1"/>
    <col min="6657" max="6657" width="5.5703125" customWidth="1"/>
    <col min="6658" max="6658" width="22.28515625" customWidth="1"/>
    <col min="6659" max="6659" width="6.5703125" customWidth="1"/>
    <col min="6660" max="6660" width="8.7109375" customWidth="1"/>
    <col min="6661" max="6661" width="8.140625" customWidth="1"/>
    <col min="6662" max="6662" width="7.5703125" customWidth="1"/>
    <col min="6663" max="6663" width="10.140625" customWidth="1"/>
    <col min="6913" max="6913" width="5.5703125" customWidth="1"/>
    <col min="6914" max="6914" width="22.28515625" customWidth="1"/>
    <col min="6915" max="6915" width="6.5703125" customWidth="1"/>
    <col min="6916" max="6916" width="8.7109375" customWidth="1"/>
    <col min="6917" max="6917" width="8.140625" customWidth="1"/>
    <col min="6918" max="6918" width="7.5703125" customWidth="1"/>
    <col min="6919" max="6919" width="10.140625" customWidth="1"/>
    <col min="7169" max="7169" width="5.5703125" customWidth="1"/>
    <col min="7170" max="7170" width="22.28515625" customWidth="1"/>
    <col min="7171" max="7171" width="6.5703125" customWidth="1"/>
    <col min="7172" max="7172" width="8.7109375" customWidth="1"/>
    <col min="7173" max="7173" width="8.140625" customWidth="1"/>
    <col min="7174" max="7174" width="7.5703125" customWidth="1"/>
    <col min="7175" max="7175" width="10.140625" customWidth="1"/>
    <col min="7425" max="7425" width="5.5703125" customWidth="1"/>
    <col min="7426" max="7426" width="22.28515625" customWidth="1"/>
    <col min="7427" max="7427" width="6.5703125" customWidth="1"/>
    <col min="7428" max="7428" width="8.7109375" customWidth="1"/>
    <col min="7429" max="7429" width="8.140625" customWidth="1"/>
    <col min="7430" max="7430" width="7.5703125" customWidth="1"/>
    <col min="7431" max="7431" width="10.140625" customWidth="1"/>
    <col min="7681" max="7681" width="5.5703125" customWidth="1"/>
    <col min="7682" max="7682" width="22.28515625" customWidth="1"/>
    <col min="7683" max="7683" width="6.5703125" customWidth="1"/>
    <col min="7684" max="7684" width="8.7109375" customWidth="1"/>
    <col min="7685" max="7685" width="8.140625" customWidth="1"/>
    <col min="7686" max="7686" width="7.5703125" customWidth="1"/>
    <col min="7687" max="7687" width="10.140625" customWidth="1"/>
    <col min="7937" max="7937" width="5.5703125" customWidth="1"/>
    <col min="7938" max="7938" width="22.28515625" customWidth="1"/>
    <col min="7939" max="7939" width="6.5703125" customWidth="1"/>
    <col min="7940" max="7940" width="8.7109375" customWidth="1"/>
    <col min="7941" max="7941" width="8.140625" customWidth="1"/>
    <col min="7942" max="7942" width="7.5703125" customWidth="1"/>
    <col min="7943" max="7943" width="10.140625" customWidth="1"/>
    <col min="8193" max="8193" width="5.5703125" customWidth="1"/>
    <col min="8194" max="8194" width="22.28515625" customWidth="1"/>
    <col min="8195" max="8195" width="6.5703125" customWidth="1"/>
    <col min="8196" max="8196" width="8.7109375" customWidth="1"/>
    <col min="8197" max="8197" width="8.140625" customWidth="1"/>
    <col min="8198" max="8198" width="7.5703125" customWidth="1"/>
    <col min="8199" max="8199" width="10.140625" customWidth="1"/>
    <col min="8449" max="8449" width="5.5703125" customWidth="1"/>
    <col min="8450" max="8450" width="22.28515625" customWidth="1"/>
    <col min="8451" max="8451" width="6.5703125" customWidth="1"/>
    <col min="8452" max="8452" width="8.7109375" customWidth="1"/>
    <col min="8453" max="8453" width="8.140625" customWidth="1"/>
    <col min="8454" max="8454" width="7.5703125" customWidth="1"/>
    <col min="8455" max="8455" width="10.140625" customWidth="1"/>
    <col min="8705" max="8705" width="5.5703125" customWidth="1"/>
    <col min="8706" max="8706" width="22.28515625" customWidth="1"/>
    <col min="8707" max="8707" width="6.5703125" customWidth="1"/>
    <col min="8708" max="8708" width="8.7109375" customWidth="1"/>
    <col min="8709" max="8709" width="8.140625" customWidth="1"/>
    <col min="8710" max="8710" width="7.5703125" customWidth="1"/>
    <col min="8711" max="8711" width="10.140625" customWidth="1"/>
    <col min="8961" max="8961" width="5.5703125" customWidth="1"/>
    <col min="8962" max="8962" width="22.28515625" customWidth="1"/>
    <col min="8963" max="8963" width="6.5703125" customWidth="1"/>
    <col min="8964" max="8964" width="8.7109375" customWidth="1"/>
    <col min="8965" max="8965" width="8.140625" customWidth="1"/>
    <col min="8966" max="8966" width="7.5703125" customWidth="1"/>
    <col min="8967" max="8967" width="10.140625" customWidth="1"/>
    <col min="9217" max="9217" width="5.5703125" customWidth="1"/>
    <col min="9218" max="9218" width="22.28515625" customWidth="1"/>
    <col min="9219" max="9219" width="6.5703125" customWidth="1"/>
    <col min="9220" max="9220" width="8.7109375" customWidth="1"/>
    <col min="9221" max="9221" width="8.140625" customWidth="1"/>
    <col min="9222" max="9222" width="7.5703125" customWidth="1"/>
    <col min="9223" max="9223" width="10.140625" customWidth="1"/>
    <col min="9473" max="9473" width="5.5703125" customWidth="1"/>
    <col min="9474" max="9474" width="22.28515625" customWidth="1"/>
    <col min="9475" max="9475" width="6.5703125" customWidth="1"/>
    <col min="9476" max="9476" width="8.7109375" customWidth="1"/>
    <col min="9477" max="9477" width="8.140625" customWidth="1"/>
    <col min="9478" max="9478" width="7.5703125" customWidth="1"/>
    <col min="9479" max="9479" width="10.140625" customWidth="1"/>
    <col min="9729" max="9729" width="5.5703125" customWidth="1"/>
    <col min="9730" max="9730" width="22.28515625" customWidth="1"/>
    <col min="9731" max="9731" width="6.5703125" customWidth="1"/>
    <col min="9732" max="9732" width="8.7109375" customWidth="1"/>
    <col min="9733" max="9733" width="8.140625" customWidth="1"/>
    <col min="9734" max="9734" width="7.5703125" customWidth="1"/>
    <col min="9735" max="9735" width="10.140625" customWidth="1"/>
    <col min="9985" max="9985" width="5.5703125" customWidth="1"/>
    <col min="9986" max="9986" width="22.28515625" customWidth="1"/>
    <col min="9987" max="9987" width="6.5703125" customWidth="1"/>
    <col min="9988" max="9988" width="8.7109375" customWidth="1"/>
    <col min="9989" max="9989" width="8.140625" customWidth="1"/>
    <col min="9990" max="9990" width="7.5703125" customWidth="1"/>
    <col min="9991" max="9991" width="10.140625" customWidth="1"/>
    <col min="10241" max="10241" width="5.5703125" customWidth="1"/>
    <col min="10242" max="10242" width="22.28515625" customWidth="1"/>
    <col min="10243" max="10243" width="6.5703125" customWidth="1"/>
    <col min="10244" max="10244" width="8.7109375" customWidth="1"/>
    <col min="10245" max="10245" width="8.140625" customWidth="1"/>
    <col min="10246" max="10246" width="7.5703125" customWidth="1"/>
    <col min="10247" max="10247" width="10.140625" customWidth="1"/>
    <col min="10497" max="10497" width="5.5703125" customWidth="1"/>
    <col min="10498" max="10498" width="22.28515625" customWidth="1"/>
    <col min="10499" max="10499" width="6.5703125" customWidth="1"/>
    <col min="10500" max="10500" width="8.7109375" customWidth="1"/>
    <col min="10501" max="10501" width="8.140625" customWidth="1"/>
    <col min="10502" max="10502" width="7.5703125" customWidth="1"/>
    <col min="10503" max="10503" width="10.140625" customWidth="1"/>
    <col min="10753" max="10753" width="5.5703125" customWidth="1"/>
    <col min="10754" max="10754" width="22.28515625" customWidth="1"/>
    <col min="10755" max="10755" width="6.5703125" customWidth="1"/>
    <col min="10756" max="10756" width="8.7109375" customWidth="1"/>
    <col min="10757" max="10757" width="8.140625" customWidth="1"/>
    <col min="10758" max="10758" width="7.5703125" customWidth="1"/>
    <col min="10759" max="10759" width="10.140625" customWidth="1"/>
    <col min="11009" max="11009" width="5.5703125" customWidth="1"/>
    <col min="11010" max="11010" width="22.28515625" customWidth="1"/>
    <col min="11011" max="11011" width="6.5703125" customWidth="1"/>
    <col min="11012" max="11012" width="8.7109375" customWidth="1"/>
    <col min="11013" max="11013" width="8.140625" customWidth="1"/>
    <col min="11014" max="11014" width="7.5703125" customWidth="1"/>
    <col min="11015" max="11015" width="10.140625" customWidth="1"/>
    <col min="11265" max="11265" width="5.5703125" customWidth="1"/>
    <col min="11266" max="11266" width="22.28515625" customWidth="1"/>
    <col min="11267" max="11267" width="6.5703125" customWidth="1"/>
    <col min="11268" max="11268" width="8.7109375" customWidth="1"/>
    <col min="11269" max="11269" width="8.140625" customWidth="1"/>
    <col min="11270" max="11270" width="7.5703125" customWidth="1"/>
    <col min="11271" max="11271" width="10.140625" customWidth="1"/>
    <col min="11521" max="11521" width="5.5703125" customWidth="1"/>
    <col min="11522" max="11522" width="22.28515625" customWidth="1"/>
    <col min="11523" max="11523" width="6.5703125" customWidth="1"/>
    <col min="11524" max="11524" width="8.7109375" customWidth="1"/>
    <col min="11525" max="11525" width="8.140625" customWidth="1"/>
    <col min="11526" max="11526" width="7.5703125" customWidth="1"/>
    <col min="11527" max="11527" width="10.140625" customWidth="1"/>
    <col min="11777" max="11777" width="5.5703125" customWidth="1"/>
    <col min="11778" max="11778" width="22.28515625" customWidth="1"/>
    <col min="11779" max="11779" width="6.5703125" customWidth="1"/>
    <col min="11780" max="11780" width="8.7109375" customWidth="1"/>
    <col min="11781" max="11781" width="8.140625" customWidth="1"/>
    <col min="11782" max="11782" width="7.5703125" customWidth="1"/>
    <col min="11783" max="11783" width="10.140625" customWidth="1"/>
    <col min="12033" max="12033" width="5.5703125" customWidth="1"/>
    <col min="12034" max="12034" width="22.28515625" customWidth="1"/>
    <col min="12035" max="12035" width="6.5703125" customWidth="1"/>
    <col min="12036" max="12036" width="8.7109375" customWidth="1"/>
    <col min="12037" max="12037" width="8.140625" customWidth="1"/>
    <col min="12038" max="12038" width="7.5703125" customWidth="1"/>
    <col min="12039" max="12039" width="10.140625" customWidth="1"/>
    <col min="12289" max="12289" width="5.5703125" customWidth="1"/>
    <col min="12290" max="12290" width="22.28515625" customWidth="1"/>
    <col min="12291" max="12291" width="6.5703125" customWidth="1"/>
    <col min="12292" max="12292" width="8.7109375" customWidth="1"/>
    <col min="12293" max="12293" width="8.140625" customWidth="1"/>
    <col min="12294" max="12294" width="7.5703125" customWidth="1"/>
    <col min="12295" max="12295" width="10.140625" customWidth="1"/>
    <col min="12545" max="12545" width="5.5703125" customWidth="1"/>
    <col min="12546" max="12546" width="22.28515625" customWidth="1"/>
    <col min="12547" max="12547" width="6.5703125" customWidth="1"/>
    <col min="12548" max="12548" width="8.7109375" customWidth="1"/>
    <col min="12549" max="12549" width="8.140625" customWidth="1"/>
    <col min="12550" max="12550" width="7.5703125" customWidth="1"/>
    <col min="12551" max="12551" width="10.140625" customWidth="1"/>
    <col min="12801" max="12801" width="5.5703125" customWidth="1"/>
    <col min="12802" max="12802" width="22.28515625" customWidth="1"/>
    <col min="12803" max="12803" width="6.5703125" customWidth="1"/>
    <col min="12804" max="12804" width="8.7109375" customWidth="1"/>
    <col min="12805" max="12805" width="8.140625" customWidth="1"/>
    <col min="12806" max="12806" width="7.5703125" customWidth="1"/>
    <col min="12807" max="12807" width="10.140625" customWidth="1"/>
    <col min="13057" max="13057" width="5.5703125" customWidth="1"/>
    <col min="13058" max="13058" width="22.28515625" customWidth="1"/>
    <col min="13059" max="13059" width="6.5703125" customWidth="1"/>
    <col min="13060" max="13060" width="8.7109375" customWidth="1"/>
    <col min="13061" max="13061" width="8.140625" customWidth="1"/>
    <col min="13062" max="13062" width="7.5703125" customWidth="1"/>
    <col min="13063" max="13063" width="10.140625" customWidth="1"/>
    <col min="13313" max="13313" width="5.5703125" customWidth="1"/>
    <col min="13314" max="13314" width="22.28515625" customWidth="1"/>
    <col min="13315" max="13315" width="6.5703125" customWidth="1"/>
    <col min="13316" max="13316" width="8.7109375" customWidth="1"/>
    <col min="13317" max="13317" width="8.140625" customWidth="1"/>
    <col min="13318" max="13318" width="7.5703125" customWidth="1"/>
    <col min="13319" max="13319" width="10.140625" customWidth="1"/>
    <col min="13569" max="13569" width="5.5703125" customWidth="1"/>
    <col min="13570" max="13570" width="22.28515625" customWidth="1"/>
    <col min="13571" max="13571" width="6.5703125" customWidth="1"/>
    <col min="13572" max="13572" width="8.7109375" customWidth="1"/>
    <col min="13573" max="13573" width="8.140625" customWidth="1"/>
    <col min="13574" max="13574" width="7.5703125" customWidth="1"/>
    <col min="13575" max="13575" width="10.140625" customWidth="1"/>
    <col min="13825" max="13825" width="5.5703125" customWidth="1"/>
    <col min="13826" max="13826" width="22.28515625" customWidth="1"/>
    <col min="13827" max="13827" width="6.5703125" customWidth="1"/>
    <col min="13828" max="13828" width="8.7109375" customWidth="1"/>
    <col min="13829" max="13829" width="8.140625" customWidth="1"/>
    <col min="13830" max="13830" width="7.5703125" customWidth="1"/>
    <col min="13831" max="13831" width="10.140625" customWidth="1"/>
    <col min="14081" max="14081" width="5.5703125" customWidth="1"/>
    <col min="14082" max="14082" width="22.28515625" customWidth="1"/>
    <col min="14083" max="14083" width="6.5703125" customWidth="1"/>
    <col min="14084" max="14084" width="8.7109375" customWidth="1"/>
    <col min="14085" max="14085" width="8.140625" customWidth="1"/>
    <col min="14086" max="14086" width="7.5703125" customWidth="1"/>
    <col min="14087" max="14087" width="10.140625" customWidth="1"/>
    <col min="14337" max="14337" width="5.5703125" customWidth="1"/>
    <col min="14338" max="14338" width="22.28515625" customWidth="1"/>
    <col min="14339" max="14339" width="6.5703125" customWidth="1"/>
    <col min="14340" max="14340" width="8.7109375" customWidth="1"/>
    <col min="14341" max="14341" width="8.140625" customWidth="1"/>
    <col min="14342" max="14342" width="7.5703125" customWidth="1"/>
    <col min="14343" max="14343" width="10.140625" customWidth="1"/>
    <col min="14593" max="14593" width="5.5703125" customWidth="1"/>
    <col min="14594" max="14594" width="22.28515625" customWidth="1"/>
    <col min="14595" max="14595" width="6.5703125" customWidth="1"/>
    <col min="14596" max="14596" width="8.7109375" customWidth="1"/>
    <col min="14597" max="14597" width="8.140625" customWidth="1"/>
    <col min="14598" max="14598" width="7.5703125" customWidth="1"/>
    <col min="14599" max="14599" width="10.140625" customWidth="1"/>
    <col min="14849" max="14849" width="5.5703125" customWidth="1"/>
    <col min="14850" max="14850" width="22.28515625" customWidth="1"/>
    <col min="14851" max="14851" width="6.5703125" customWidth="1"/>
    <col min="14852" max="14852" width="8.7109375" customWidth="1"/>
    <col min="14853" max="14853" width="8.140625" customWidth="1"/>
    <col min="14854" max="14854" width="7.5703125" customWidth="1"/>
    <col min="14855" max="14855" width="10.140625" customWidth="1"/>
    <col min="15105" max="15105" width="5.5703125" customWidth="1"/>
    <col min="15106" max="15106" width="22.28515625" customWidth="1"/>
    <col min="15107" max="15107" width="6.5703125" customWidth="1"/>
    <col min="15108" max="15108" width="8.7109375" customWidth="1"/>
    <col min="15109" max="15109" width="8.140625" customWidth="1"/>
    <col min="15110" max="15110" width="7.5703125" customWidth="1"/>
    <col min="15111" max="15111" width="10.140625" customWidth="1"/>
    <col min="15361" max="15361" width="5.5703125" customWidth="1"/>
    <col min="15362" max="15362" width="22.28515625" customWidth="1"/>
    <col min="15363" max="15363" width="6.5703125" customWidth="1"/>
    <col min="15364" max="15364" width="8.7109375" customWidth="1"/>
    <col min="15365" max="15365" width="8.140625" customWidth="1"/>
    <col min="15366" max="15366" width="7.5703125" customWidth="1"/>
    <col min="15367" max="15367" width="10.140625" customWidth="1"/>
    <col min="15617" max="15617" width="5.5703125" customWidth="1"/>
    <col min="15618" max="15618" width="22.28515625" customWidth="1"/>
    <col min="15619" max="15619" width="6.5703125" customWidth="1"/>
    <col min="15620" max="15620" width="8.7109375" customWidth="1"/>
    <col min="15621" max="15621" width="8.140625" customWidth="1"/>
    <col min="15622" max="15622" width="7.5703125" customWidth="1"/>
    <col min="15623" max="15623" width="10.140625" customWidth="1"/>
    <col min="15873" max="15873" width="5.5703125" customWidth="1"/>
    <col min="15874" max="15874" width="22.28515625" customWidth="1"/>
    <col min="15875" max="15875" width="6.5703125" customWidth="1"/>
    <col min="15876" max="15876" width="8.7109375" customWidth="1"/>
    <col min="15877" max="15877" width="8.140625" customWidth="1"/>
    <col min="15878" max="15878" width="7.5703125" customWidth="1"/>
    <col min="15879" max="15879" width="10.140625" customWidth="1"/>
    <col min="16129" max="16129" width="5.5703125" customWidth="1"/>
    <col min="16130" max="16130" width="22.28515625" customWidth="1"/>
    <col min="16131" max="16131" width="6.5703125" customWidth="1"/>
    <col min="16132" max="16132" width="8.7109375" customWidth="1"/>
    <col min="16133" max="16133" width="8.140625" customWidth="1"/>
    <col min="16134" max="16134" width="7.5703125" customWidth="1"/>
    <col min="16135" max="16135" width="10.140625" customWidth="1"/>
  </cols>
  <sheetData>
    <row r="1" spans="1:13" ht="15" customHeight="1" x14ac:dyDescent="0.25">
      <c r="A1" s="40" t="s">
        <v>0</v>
      </c>
      <c r="B1" s="40"/>
      <c r="C1" s="1"/>
      <c r="D1" s="1"/>
      <c r="E1" s="41" t="s">
        <v>1</v>
      </c>
      <c r="F1" s="41"/>
      <c r="G1" s="41"/>
      <c r="H1" s="41"/>
      <c r="I1" s="41"/>
    </row>
    <row r="2" spans="1:13" ht="16.5" customHeight="1" x14ac:dyDescent="0.25">
      <c r="A2" s="42" t="s">
        <v>2</v>
      </c>
      <c r="B2" s="42"/>
      <c r="C2" s="1"/>
      <c r="D2" s="1"/>
      <c r="E2" s="41" t="s">
        <v>3</v>
      </c>
      <c r="F2" s="41"/>
      <c r="G2" s="41"/>
      <c r="H2" s="41"/>
      <c r="I2" s="41"/>
    </row>
    <row r="3" spans="1:13" ht="29.25" customHeight="1" x14ac:dyDescent="0.25">
      <c r="A3" s="43" t="s">
        <v>54</v>
      </c>
      <c r="B3" s="43"/>
      <c r="C3" s="1"/>
      <c r="D3" s="1"/>
      <c r="E3" s="44" t="s">
        <v>5</v>
      </c>
      <c r="F3" s="44"/>
      <c r="G3" s="44"/>
      <c r="H3" s="44"/>
      <c r="I3" s="44"/>
    </row>
    <row r="4" spans="1:13" s="2" customFormat="1" ht="27" customHeight="1" x14ac:dyDescent="0.3">
      <c r="A4" s="45" t="s">
        <v>6</v>
      </c>
      <c r="B4" s="45"/>
      <c r="C4" s="45"/>
      <c r="D4" s="45"/>
      <c r="E4" s="45"/>
      <c r="F4" s="45"/>
      <c r="G4" s="45"/>
      <c r="H4" s="45"/>
      <c r="I4" s="45"/>
    </row>
    <row r="5" spans="1:13" s="2" customFormat="1" ht="24.75" customHeight="1" x14ac:dyDescent="0.25">
      <c r="A5" s="46" t="s">
        <v>60</v>
      </c>
      <c r="B5" s="46"/>
      <c r="C5" s="46"/>
      <c r="D5" s="46"/>
      <c r="E5" s="46"/>
      <c r="F5" s="46"/>
      <c r="G5" s="46"/>
      <c r="H5" s="46"/>
      <c r="I5" s="46"/>
    </row>
    <row r="6" spans="1:13" ht="9.75" customHeight="1" x14ac:dyDescent="0.25"/>
    <row r="7" spans="1:13" ht="63" customHeight="1" x14ac:dyDescent="0.25">
      <c r="A7" s="3" t="s">
        <v>7</v>
      </c>
      <c r="B7" s="3" t="s">
        <v>8</v>
      </c>
      <c r="C7" s="3" t="s">
        <v>9</v>
      </c>
      <c r="D7" s="3" t="s">
        <v>10</v>
      </c>
      <c r="E7" s="3" t="s">
        <v>11</v>
      </c>
      <c r="F7" s="3" t="s">
        <v>12</v>
      </c>
      <c r="G7" s="3" t="s">
        <v>13</v>
      </c>
      <c r="H7" s="3" t="s">
        <v>14</v>
      </c>
      <c r="I7" s="3" t="s">
        <v>15</v>
      </c>
    </row>
    <row r="8" spans="1:13" ht="16.5" customHeight="1" x14ac:dyDescent="0.25">
      <c r="A8" s="3" t="s">
        <v>16</v>
      </c>
      <c r="B8" s="3" t="s">
        <v>17</v>
      </c>
      <c r="C8" s="3" t="s">
        <v>18</v>
      </c>
      <c r="D8" s="3" t="s">
        <v>19</v>
      </c>
      <c r="E8" s="3">
        <v>1</v>
      </c>
      <c r="F8" s="3">
        <v>2</v>
      </c>
      <c r="G8" s="3">
        <v>3</v>
      </c>
      <c r="H8" s="3" t="s">
        <v>20</v>
      </c>
      <c r="I8" s="3" t="s">
        <v>21</v>
      </c>
    </row>
    <row r="9" spans="1:13" ht="24.95" customHeight="1" x14ac:dyDescent="0.25">
      <c r="A9" s="4" t="s">
        <v>22</v>
      </c>
      <c r="B9" s="5" t="s">
        <v>23</v>
      </c>
      <c r="C9" s="6" t="s">
        <v>24</v>
      </c>
      <c r="D9" s="7" t="s">
        <v>25</v>
      </c>
      <c r="E9" s="8"/>
      <c r="F9" s="8"/>
      <c r="G9" s="9">
        <v>15</v>
      </c>
      <c r="H9" s="8"/>
      <c r="I9" s="8"/>
    </row>
    <row r="10" spans="1:13" ht="24.95" customHeight="1" x14ac:dyDescent="0.25">
      <c r="A10" s="10" t="s">
        <v>26</v>
      </c>
      <c r="B10" s="5" t="s">
        <v>27</v>
      </c>
      <c r="C10" s="6" t="s">
        <v>28</v>
      </c>
      <c r="D10" s="8"/>
      <c r="E10" s="8"/>
      <c r="F10" s="8"/>
      <c r="G10" s="11"/>
      <c r="H10" s="11"/>
      <c r="I10" s="8"/>
      <c r="M10">
        <v>2760787.5430000001</v>
      </c>
    </row>
    <row r="11" spans="1:13" ht="18" customHeight="1" x14ac:dyDescent="0.25">
      <c r="A11" s="8">
        <v>1</v>
      </c>
      <c r="B11" s="6" t="s">
        <v>29</v>
      </c>
      <c r="C11" s="6" t="s">
        <v>28</v>
      </c>
      <c r="D11" s="7" t="s">
        <v>30</v>
      </c>
      <c r="E11" s="8"/>
      <c r="F11" s="8"/>
      <c r="G11" s="11">
        <f>'thang 01-2019'!G11+'thang 02-2019'!G11+'thang 03-2019'!G11</f>
        <v>3520440</v>
      </c>
      <c r="H11" s="11">
        <f>G11</f>
        <v>3520440</v>
      </c>
      <c r="I11" s="8"/>
      <c r="M11">
        <v>2669992.7429999998</v>
      </c>
    </row>
    <row r="12" spans="1:13" ht="24.95" customHeight="1" x14ac:dyDescent="0.25">
      <c r="A12" s="8">
        <v>2</v>
      </c>
      <c r="B12" s="6" t="s">
        <v>31</v>
      </c>
      <c r="C12" s="6" t="s">
        <v>28</v>
      </c>
      <c r="D12" s="7" t="s">
        <v>32</v>
      </c>
      <c r="E12" s="8"/>
      <c r="F12" s="8"/>
      <c r="G12" s="11">
        <f>G11</f>
        <v>3520440</v>
      </c>
      <c r="H12" s="11">
        <f t="shared" ref="H12:H25" si="0">G12</f>
        <v>3520440</v>
      </c>
      <c r="I12" s="8"/>
      <c r="M12">
        <f>M10+M11</f>
        <v>5430780.2860000003</v>
      </c>
    </row>
    <row r="13" spans="1:13" ht="24.95" customHeight="1" x14ac:dyDescent="0.25">
      <c r="A13" s="4" t="s">
        <v>33</v>
      </c>
      <c r="B13" s="5" t="s">
        <v>34</v>
      </c>
      <c r="C13" s="6" t="s">
        <v>28</v>
      </c>
      <c r="D13" s="8"/>
      <c r="E13" s="8"/>
      <c r="F13" s="8"/>
      <c r="G13" s="11"/>
      <c r="H13" s="11"/>
      <c r="I13" s="8"/>
    </row>
    <row r="14" spans="1:13" ht="24.95" customHeight="1" x14ac:dyDescent="0.25">
      <c r="A14" s="8">
        <v>1</v>
      </c>
      <c r="B14" s="6" t="s">
        <v>35</v>
      </c>
      <c r="C14" s="6" t="s">
        <v>28</v>
      </c>
      <c r="D14" s="7" t="s">
        <v>36</v>
      </c>
      <c r="E14" s="8"/>
      <c r="F14" s="8"/>
      <c r="G14" s="11"/>
      <c r="H14" s="11"/>
      <c r="I14" s="8"/>
      <c r="L14" s="15"/>
    </row>
    <row r="15" spans="1:13" ht="15" customHeight="1" x14ac:dyDescent="0.25">
      <c r="A15" s="8" t="s">
        <v>37</v>
      </c>
      <c r="B15" s="6" t="s">
        <v>38</v>
      </c>
      <c r="C15" s="6" t="s">
        <v>28</v>
      </c>
      <c r="D15" s="8">
        <v>5</v>
      </c>
      <c r="E15" s="8"/>
      <c r="F15" s="8"/>
      <c r="G15" s="11">
        <f>G11*30%</f>
        <v>1056132</v>
      </c>
      <c r="H15" s="11">
        <f t="shared" si="0"/>
        <v>1056132</v>
      </c>
      <c r="I15" s="8"/>
    </row>
    <row r="16" spans="1:13" ht="16.5" customHeight="1" x14ac:dyDescent="0.25">
      <c r="A16" s="8" t="s">
        <v>39</v>
      </c>
      <c r="B16" s="6" t="s">
        <v>40</v>
      </c>
      <c r="C16" s="6" t="s">
        <v>28</v>
      </c>
      <c r="D16" s="8">
        <v>6</v>
      </c>
      <c r="E16" s="8"/>
      <c r="F16" s="8"/>
      <c r="G16" s="11"/>
      <c r="H16" s="11"/>
      <c r="I16" s="8"/>
    </row>
    <row r="17" spans="1:9" x14ac:dyDescent="0.25">
      <c r="A17" s="8" t="s">
        <v>41</v>
      </c>
      <c r="B17" s="6" t="s">
        <v>42</v>
      </c>
      <c r="C17" s="6" t="s">
        <v>28</v>
      </c>
      <c r="D17" s="8">
        <v>7</v>
      </c>
      <c r="E17" s="8"/>
      <c r="F17" s="8"/>
      <c r="G17" s="16">
        <f>G11*70%</f>
        <v>2464308</v>
      </c>
      <c r="H17" s="16">
        <f t="shared" si="0"/>
        <v>2464308</v>
      </c>
      <c r="I17" s="8"/>
    </row>
    <row r="18" spans="1:9" ht="25.5" x14ac:dyDescent="0.25">
      <c r="A18" s="8">
        <v>2</v>
      </c>
      <c r="B18" s="6" t="s">
        <v>31</v>
      </c>
      <c r="C18" s="6" t="s">
        <v>28</v>
      </c>
      <c r="D18" s="8">
        <v>8</v>
      </c>
      <c r="E18" s="8"/>
      <c r="F18" s="8"/>
      <c r="G18" s="11"/>
      <c r="H18" s="11"/>
      <c r="I18" s="8"/>
    </row>
    <row r="19" spans="1:9" x14ac:dyDescent="0.25">
      <c r="A19" s="8" t="s">
        <v>43</v>
      </c>
      <c r="B19" s="6" t="s">
        <v>38</v>
      </c>
      <c r="C19" s="6" t="s">
        <v>28</v>
      </c>
      <c r="D19" s="8">
        <v>9</v>
      </c>
      <c r="E19" s="8"/>
      <c r="F19" s="8"/>
      <c r="G19" s="11">
        <f>G12*30%</f>
        <v>1056132</v>
      </c>
      <c r="H19" s="11">
        <f t="shared" si="0"/>
        <v>1056132</v>
      </c>
      <c r="I19" s="8"/>
    </row>
    <row r="20" spans="1:9" x14ac:dyDescent="0.25">
      <c r="A20" s="8" t="s">
        <v>44</v>
      </c>
      <c r="B20" s="6" t="s">
        <v>40</v>
      </c>
      <c r="C20" s="6" t="s">
        <v>28</v>
      </c>
      <c r="D20" s="8">
        <v>10</v>
      </c>
      <c r="E20" s="8"/>
      <c r="F20" s="8"/>
      <c r="G20" s="11"/>
      <c r="H20" s="11"/>
      <c r="I20" s="8"/>
    </row>
    <row r="21" spans="1:9" x14ac:dyDescent="0.25">
      <c r="A21" s="8" t="s">
        <v>45</v>
      </c>
      <c r="B21" s="6" t="s">
        <v>42</v>
      </c>
      <c r="C21" s="6" t="s">
        <v>28</v>
      </c>
      <c r="D21" s="8">
        <v>11</v>
      </c>
      <c r="E21" s="8"/>
      <c r="F21" s="8"/>
      <c r="G21" s="11">
        <f>G12*70%</f>
        <v>2464308</v>
      </c>
      <c r="H21" s="11">
        <f t="shared" si="0"/>
        <v>2464308</v>
      </c>
      <c r="I21" s="8"/>
    </row>
    <row r="22" spans="1:9" ht="25.5" x14ac:dyDescent="0.25">
      <c r="A22" s="4" t="s">
        <v>46</v>
      </c>
      <c r="B22" s="5" t="s">
        <v>47</v>
      </c>
      <c r="C22" s="6" t="s">
        <v>28</v>
      </c>
      <c r="D22" s="8"/>
      <c r="E22" s="8"/>
      <c r="F22" s="8"/>
      <c r="G22" s="11"/>
      <c r="H22" s="11"/>
      <c r="I22" s="8"/>
    </row>
    <row r="23" spans="1:9" ht="25.5" x14ac:dyDescent="0.25">
      <c r="A23" s="8">
        <v>1</v>
      </c>
      <c r="B23" s="6" t="s">
        <v>48</v>
      </c>
      <c r="C23" s="6" t="s">
        <v>28</v>
      </c>
      <c r="D23" s="8">
        <v>12</v>
      </c>
      <c r="E23" s="8"/>
      <c r="F23" s="8"/>
      <c r="G23" s="11">
        <f>G17</f>
        <v>2464308</v>
      </c>
      <c r="H23" s="11">
        <f t="shared" si="0"/>
        <v>2464308</v>
      </c>
      <c r="I23" s="8"/>
    </row>
    <row r="24" spans="1:9" ht="25.5" x14ac:dyDescent="0.25">
      <c r="A24" s="8">
        <v>2</v>
      </c>
      <c r="B24" s="6" t="s">
        <v>49</v>
      </c>
      <c r="C24" s="6" t="s">
        <v>28</v>
      </c>
      <c r="D24" s="8">
        <v>13</v>
      </c>
      <c r="E24" s="8"/>
      <c r="F24" s="8"/>
      <c r="G24" s="11">
        <f>G21</f>
        <v>2464308</v>
      </c>
      <c r="H24" s="11">
        <f t="shared" si="0"/>
        <v>2464308</v>
      </c>
      <c r="I24" s="8"/>
    </row>
    <row r="25" spans="1:9" ht="25.5" x14ac:dyDescent="0.25">
      <c r="A25" s="12">
        <v>3</v>
      </c>
      <c r="B25" s="6" t="s">
        <v>50</v>
      </c>
      <c r="C25" s="6" t="s">
        <v>28</v>
      </c>
      <c r="D25" s="8">
        <v>14</v>
      </c>
      <c r="E25" s="8"/>
      <c r="F25" s="8"/>
      <c r="G25" s="13">
        <v>0</v>
      </c>
      <c r="H25" s="13">
        <f t="shared" si="0"/>
        <v>0</v>
      </c>
      <c r="I25" s="8"/>
    </row>
    <row r="26" spans="1:9" x14ac:dyDescent="0.25">
      <c r="A26" s="50"/>
      <c r="B26" s="50"/>
      <c r="C26" s="50"/>
      <c r="D26" s="50"/>
      <c r="E26" s="50"/>
      <c r="F26" s="50"/>
      <c r="G26" s="50"/>
      <c r="H26" s="50"/>
      <c r="I26" s="50"/>
    </row>
    <row r="27" spans="1:9" x14ac:dyDescent="0.25">
      <c r="G27" s="47" t="s">
        <v>65</v>
      </c>
      <c r="H27" s="48"/>
      <c r="I27" s="48"/>
    </row>
    <row r="28" spans="1:9" x14ac:dyDescent="0.25">
      <c r="B28" s="21" t="s">
        <v>51</v>
      </c>
      <c r="G28" s="49" t="s">
        <v>52</v>
      </c>
      <c r="H28" s="49"/>
      <c r="I28" s="49"/>
    </row>
    <row r="32" spans="1:9" x14ac:dyDescent="0.25">
      <c r="B32" s="19" t="s">
        <v>53</v>
      </c>
      <c r="G32" s="48" t="s">
        <v>58</v>
      </c>
      <c r="H32" s="48"/>
      <c r="I32" s="48"/>
    </row>
  </sheetData>
  <mergeCells count="12">
    <mergeCell ref="G32:I32"/>
    <mergeCell ref="A1:B1"/>
    <mergeCell ref="E1:I1"/>
    <mergeCell ref="A2:B2"/>
    <mergeCell ref="E2:I2"/>
    <mergeCell ref="A3:B3"/>
    <mergeCell ref="E3:I3"/>
    <mergeCell ref="A4:I4"/>
    <mergeCell ref="A5:I5"/>
    <mergeCell ref="A26:I26"/>
    <mergeCell ref="G27:I27"/>
    <mergeCell ref="G28:I28"/>
  </mergeCells>
  <pageMargins left="0.49" right="0.2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opLeftCell="A9" workbookViewId="0">
      <selection activeCell="I15" sqref="I15"/>
    </sheetView>
  </sheetViews>
  <sheetFormatPr defaultRowHeight="15" x14ac:dyDescent="0.25"/>
  <cols>
    <col min="1" max="1" width="5.5703125" customWidth="1"/>
    <col min="2" max="2" width="21.42578125" customWidth="1"/>
    <col min="3" max="3" width="6.5703125" customWidth="1"/>
    <col min="4" max="4" width="8.7109375" style="20" customWidth="1"/>
    <col min="5" max="5" width="8.140625" customWidth="1"/>
    <col min="6" max="6" width="7.28515625" customWidth="1"/>
    <col min="7" max="7" width="10.140625" customWidth="1"/>
    <col min="257" max="257" width="5.5703125" customWidth="1"/>
    <col min="258" max="258" width="21.42578125" customWidth="1"/>
    <col min="259" max="259" width="6.5703125" customWidth="1"/>
    <col min="260" max="260" width="8.7109375" customWidth="1"/>
    <col min="261" max="261" width="8.140625" customWidth="1"/>
    <col min="262" max="262" width="7.28515625" customWidth="1"/>
    <col min="263" max="263" width="10.140625" customWidth="1"/>
    <col min="513" max="513" width="5.5703125" customWidth="1"/>
    <col min="514" max="514" width="21.42578125" customWidth="1"/>
    <col min="515" max="515" width="6.5703125" customWidth="1"/>
    <col min="516" max="516" width="8.7109375" customWidth="1"/>
    <col min="517" max="517" width="8.140625" customWidth="1"/>
    <col min="518" max="518" width="7.28515625" customWidth="1"/>
    <col min="519" max="519" width="10.140625" customWidth="1"/>
    <col min="769" max="769" width="5.5703125" customWidth="1"/>
    <col min="770" max="770" width="21.42578125" customWidth="1"/>
    <col min="771" max="771" width="6.5703125" customWidth="1"/>
    <col min="772" max="772" width="8.7109375" customWidth="1"/>
    <col min="773" max="773" width="8.140625" customWidth="1"/>
    <col min="774" max="774" width="7.28515625" customWidth="1"/>
    <col min="775" max="775" width="10.140625" customWidth="1"/>
    <col min="1025" max="1025" width="5.5703125" customWidth="1"/>
    <col min="1026" max="1026" width="21.42578125" customWidth="1"/>
    <col min="1027" max="1027" width="6.5703125" customWidth="1"/>
    <col min="1028" max="1028" width="8.7109375" customWidth="1"/>
    <col min="1029" max="1029" width="8.140625" customWidth="1"/>
    <col min="1030" max="1030" width="7.28515625" customWidth="1"/>
    <col min="1031" max="1031" width="10.140625" customWidth="1"/>
    <col min="1281" max="1281" width="5.5703125" customWidth="1"/>
    <col min="1282" max="1282" width="21.42578125" customWidth="1"/>
    <col min="1283" max="1283" width="6.5703125" customWidth="1"/>
    <col min="1284" max="1284" width="8.7109375" customWidth="1"/>
    <col min="1285" max="1285" width="8.140625" customWidth="1"/>
    <col min="1286" max="1286" width="7.28515625" customWidth="1"/>
    <col min="1287" max="1287" width="10.140625" customWidth="1"/>
    <col min="1537" max="1537" width="5.5703125" customWidth="1"/>
    <col min="1538" max="1538" width="21.42578125" customWidth="1"/>
    <col min="1539" max="1539" width="6.5703125" customWidth="1"/>
    <col min="1540" max="1540" width="8.7109375" customWidth="1"/>
    <col min="1541" max="1541" width="8.140625" customWidth="1"/>
    <col min="1542" max="1542" width="7.28515625" customWidth="1"/>
    <col min="1543" max="1543" width="10.140625" customWidth="1"/>
    <col min="1793" max="1793" width="5.5703125" customWidth="1"/>
    <col min="1794" max="1794" width="21.42578125" customWidth="1"/>
    <col min="1795" max="1795" width="6.5703125" customWidth="1"/>
    <col min="1796" max="1796" width="8.7109375" customWidth="1"/>
    <col min="1797" max="1797" width="8.140625" customWidth="1"/>
    <col min="1798" max="1798" width="7.28515625" customWidth="1"/>
    <col min="1799" max="1799" width="10.140625" customWidth="1"/>
    <col min="2049" max="2049" width="5.5703125" customWidth="1"/>
    <col min="2050" max="2050" width="21.42578125" customWidth="1"/>
    <col min="2051" max="2051" width="6.5703125" customWidth="1"/>
    <col min="2052" max="2052" width="8.7109375" customWidth="1"/>
    <col min="2053" max="2053" width="8.140625" customWidth="1"/>
    <col min="2054" max="2054" width="7.28515625" customWidth="1"/>
    <col min="2055" max="2055" width="10.140625" customWidth="1"/>
    <col min="2305" max="2305" width="5.5703125" customWidth="1"/>
    <col min="2306" max="2306" width="21.42578125" customWidth="1"/>
    <col min="2307" max="2307" width="6.5703125" customWidth="1"/>
    <col min="2308" max="2308" width="8.7109375" customWidth="1"/>
    <col min="2309" max="2309" width="8.140625" customWidth="1"/>
    <col min="2310" max="2310" width="7.28515625" customWidth="1"/>
    <col min="2311" max="2311" width="10.140625" customWidth="1"/>
    <col min="2561" max="2561" width="5.5703125" customWidth="1"/>
    <col min="2562" max="2562" width="21.42578125" customWidth="1"/>
    <col min="2563" max="2563" width="6.5703125" customWidth="1"/>
    <col min="2564" max="2564" width="8.7109375" customWidth="1"/>
    <col min="2565" max="2565" width="8.140625" customWidth="1"/>
    <col min="2566" max="2566" width="7.28515625" customWidth="1"/>
    <col min="2567" max="2567" width="10.140625" customWidth="1"/>
    <col min="2817" max="2817" width="5.5703125" customWidth="1"/>
    <col min="2818" max="2818" width="21.42578125" customWidth="1"/>
    <col min="2819" max="2819" width="6.5703125" customWidth="1"/>
    <col min="2820" max="2820" width="8.7109375" customWidth="1"/>
    <col min="2821" max="2821" width="8.140625" customWidth="1"/>
    <col min="2822" max="2822" width="7.28515625" customWidth="1"/>
    <col min="2823" max="2823" width="10.140625" customWidth="1"/>
    <col min="3073" max="3073" width="5.5703125" customWidth="1"/>
    <col min="3074" max="3074" width="21.42578125" customWidth="1"/>
    <col min="3075" max="3075" width="6.5703125" customWidth="1"/>
    <col min="3076" max="3076" width="8.7109375" customWidth="1"/>
    <col min="3077" max="3077" width="8.140625" customWidth="1"/>
    <col min="3078" max="3078" width="7.28515625" customWidth="1"/>
    <col min="3079" max="3079" width="10.140625" customWidth="1"/>
    <col min="3329" max="3329" width="5.5703125" customWidth="1"/>
    <col min="3330" max="3330" width="21.42578125" customWidth="1"/>
    <col min="3331" max="3331" width="6.5703125" customWidth="1"/>
    <col min="3332" max="3332" width="8.7109375" customWidth="1"/>
    <col min="3333" max="3333" width="8.140625" customWidth="1"/>
    <col min="3334" max="3334" width="7.28515625" customWidth="1"/>
    <col min="3335" max="3335" width="10.140625" customWidth="1"/>
    <col min="3585" max="3585" width="5.5703125" customWidth="1"/>
    <col min="3586" max="3586" width="21.42578125" customWidth="1"/>
    <col min="3587" max="3587" width="6.5703125" customWidth="1"/>
    <col min="3588" max="3588" width="8.7109375" customWidth="1"/>
    <col min="3589" max="3589" width="8.140625" customWidth="1"/>
    <col min="3590" max="3590" width="7.28515625" customWidth="1"/>
    <col min="3591" max="3591" width="10.140625" customWidth="1"/>
    <col min="3841" max="3841" width="5.5703125" customWidth="1"/>
    <col min="3842" max="3842" width="21.42578125" customWidth="1"/>
    <col min="3843" max="3843" width="6.5703125" customWidth="1"/>
    <col min="3844" max="3844" width="8.7109375" customWidth="1"/>
    <col min="3845" max="3845" width="8.140625" customWidth="1"/>
    <col min="3846" max="3846" width="7.28515625" customWidth="1"/>
    <col min="3847" max="3847" width="10.140625" customWidth="1"/>
    <col min="4097" max="4097" width="5.5703125" customWidth="1"/>
    <col min="4098" max="4098" width="21.42578125" customWidth="1"/>
    <col min="4099" max="4099" width="6.5703125" customWidth="1"/>
    <col min="4100" max="4100" width="8.7109375" customWidth="1"/>
    <col min="4101" max="4101" width="8.140625" customWidth="1"/>
    <col min="4102" max="4102" width="7.28515625" customWidth="1"/>
    <col min="4103" max="4103" width="10.140625" customWidth="1"/>
    <col min="4353" max="4353" width="5.5703125" customWidth="1"/>
    <col min="4354" max="4354" width="21.42578125" customWidth="1"/>
    <col min="4355" max="4355" width="6.5703125" customWidth="1"/>
    <col min="4356" max="4356" width="8.7109375" customWidth="1"/>
    <col min="4357" max="4357" width="8.140625" customWidth="1"/>
    <col min="4358" max="4358" width="7.28515625" customWidth="1"/>
    <col min="4359" max="4359" width="10.140625" customWidth="1"/>
    <col min="4609" max="4609" width="5.5703125" customWidth="1"/>
    <col min="4610" max="4610" width="21.42578125" customWidth="1"/>
    <col min="4611" max="4611" width="6.5703125" customWidth="1"/>
    <col min="4612" max="4612" width="8.7109375" customWidth="1"/>
    <col min="4613" max="4613" width="8.140625" customWidth="1"/>
    <col min="4614" max="4614" width="7.28515625" customWidth="1"/>
    <col min="4615" max="4615" width="10.140625" customWidth="1"/>
    <col min="4865" max="4865" width="5.5703125" customWidth="1"/>
    <col min="4866" max="4866" width="21.42578125" customWidth="1"/>
    <col min="4867" max="4867" width="6.5703125" customWidth="1"/>
    <col min="4868" max="4868" width="8.7109375" customWidth="1"/>
    <col min="4869" max="4869" width="8.140625" customWidth="1"/>
    <col min="4870" max="4870" width="7.28515625" customWidth="1"/>
    <col min="4871" max="4871" width="10.140625" customWidth="1"/>
    <col min="5121" max="5121" width="5.5703125" customWidth="1"/>
    <col min="5122" max="5122" width="21.42578125" customWidth="1"/>
    <col min="5123" max="5123" width="6.5703125" customWidth="1"/>
    <col min="5124" max="5124" width="8.7109375" customWidth="1"/>
    <col min="5125" max="5125" width="8.140625" customWidth="1"/>
    <col min="5126" max="5126" width="7.28515625" customWidth="1"/>
    <col min="5127" max="5127" width="10.140625" customWidth="1"/>
    <col min="5377" max="5377" width="5.5703125" customWidth="1"/>
    <col min="5378" max="5378" width="21.42578125" customWidth="1"/>
    <col min="5379" max="5379" width="6.5703125" customWidth="1"/>
    <col min="5380" max="5380" width="8.7109375" customWidth="1"/>
    <col min="5381" max="5381" width="8.140625" customWidth="1"/>
    <col min="5382" max="5382" width="7.28515625" customWidth="1"/>
    <col min="5383" max="5383" width="10.140625" customWidth="1"/>
    <col min="5633" max="5633" width="5.5703125" customWidth="1"/>
    <col min="5634" max="5634" width="21.42578125" customWidth="1"/>
    <col min="5635" max="5635" width="6.5703125" customWidth="1"/>
    <col min="5636" max="5636" width="8.7109375" customWidth="1"/>
    <col min="5637" max="5637" width="8.140625" customWidth="1"/>
    <col min="5638" max="5638" width="7.28515625" customWidth="1"/>
    <col min="5639" max="5639" width="10.140625" customWidth="1"/>
    <col min="5889" max="5889" width="5.5703125" customWidth="1"/>
    <col min="5890" max="5890" width="21.42578125" customWidth="1"/>
    <col min="5891" max="5891" width="6.5703125" customWidth="1"/>
    <col min="5892" max="5892" width="8.7109375" customWidth="1"/>
    <col min="5893" max="5893" width="8.140625" customWidth="1"/>
    <col min="5894" max="5894" width="7.28515625" customWidth="1"/>
    <col min="5895" max="5895" width="10.140625" customWidth="1"/>
    <col min="6145" max="6145" width="5.5703125" customWidth="1"/>
    <col min="6146" max="6146" width="21.42578125" customWidth="1"/>
    <col min="6147" max="6147" width="6.5703125" customWidth="1"/>
    <col min="6148" max="6148" width="8.7109375" customWidth="1"/>
    <col min="6149" max="6149" width="8.140625" customWidth="1"/>
    <col min="6150" max="6150" width="7.28515625" customWidth="1"/>
    <col min="6151" max="6151" width="10.140625" customWidth="1"/>
    <col min="6401" max="6401" width="5.5703125" customWidth="1"/>
    <col min="6402" max="6402" width="21.42578125" customWidth="1"/>
    <col min="6403" max="6403" width="6.5703125" customWidth="1"/>
    <col min="6404" max="6404" width="8.7109375" customWidth="1"/>
    <col min="6405" max="6405" width="8.140625" customWidth="1"/>
    <col min="6406" max="6406" width="7.28515625" customWidth="1"/>
    <col min="6407" max="6407" width="10.140625" customWidth="1"/>
    <col min="6657" max="6657" width="5.5703125" customWidth="1"/>
    <col min="6658" max="6658" width="21.42578125" customWidth="1"/>
    <col min="6659" max="6659" width="6.5703125" customWidth="1"/>
    <col min="6660" max="6660" width="8.7109375" customWidth="1"/>
    <col min="6661" max="6661" width="8.140625" customWidth="1"/>
    <col min="6662" max="6662" width="7.28515625" customWidth="1"/>
    <col min="6663" max="6663" width="10.140625" customWidth="1"/>
    <col min="6913" max="6913" width="5.5703125" customWidth="1"/>
    <col min="6914" max="6914" width="21.42578125" customWidth="1"/>
    <col min="6915" max="6915" width="6.5703125" customWidth="1"/>
    <col min="6916" max="6916" width="8.7109375" customWidth="1"/>
    <col min="6917" max="6917" width="8.140625" customWidth="1"/>
    <col min="6918" max="6918" width="7.28515625" customWidth="1"/>
    <col min="6919" max="6919" width="10.140625" customWidth="1"/>
    <col min="7169" max="7169" width="5.5703125" customWidth="1"/>
    <col min="7170" max="7170" width="21.42578125" customWidth="1"/>
    <col min="7171" max="7171" width="6.5703125" customWidth="1"/>
    <col min="7172" max="7172" width="8.7109375" customWidth="1"/>
    <col min="7173" max="7173" width="8.140625" customWidth="1"/>
    <col min="7174" max="7174" width="7.28515625" customWidth="1"/>
    <col min="7175" max="7175" width="10.140625" customWidth="1"/>
    <col min="7425" max="7425" width="5.5703125" customWidth="1"/>
    <col min="7426" max="7426" width="21.42578125" customWidth="1"/>
    <col min="7427" max="7427" width="6.5703125" customWidth="1"/>
    <col min="7428" max="7428" width="8.7109375" customWidth="1"/>
    <col min="7429" max="7429" width="8.140625" customWidth="1"/>
    <col min="7430" max="7430" width="7.28515625" customWidth="1"/>
    <col min="7431" max="7431" width="10.140625" customWidth="1"/>
    <col min="7681" max="7681" width="5.5703125" customWidth="1"/>
    <col min="7682" max="7682" width="21.42578125" customWidth="1"/>
    <col min="7683" max="7683" width="6.5703125" customWidth="1"/>
    <col min="7684" max="7684" width="8.7109375" customWidth="1"/>
    <col min="7685" max="7685" width="8.140625" customWidth="1"/>
    <col min="7686" max="7686" width="7.28515625" customWidth="1"/>
    <col min="7687" max="7687" width="10.140625" customWidth="1"/>
    <col min="7937" max="7937" width="5.5703125" customWidth="1"/>
    <col min="7938" max="7938" width="21.42578125" customWidth="1"/>
    <col min="7939" max="7939" width="6.5703125" customWidth="1"/>
    <col min="7940" max="7940" width="8.7109375" customWidth="1"/>
    <col min="7941" max="7941" width="8.140625" customWidth="1"/>
    <col min="7942" max="7942" width="7.28515625" customWidth="1"/>
    <col min="7943" max="7943" width="10.140625" customWidth="1"/>
    <col min="8193" max="8193" width="5.5703125" customWidth="1"/>
    <col min="8194" max="8194" width="21.42578125" customWidth="1"/>
    <col min="8195" max="8195" width="6.5703125" customWidth="1"/>
    <col min="8196" max="8196" width="8.7109375" customWidth="1"/>
    <col min="8197" max="8197" width="8.140625" customWidth="1"/>
    <col min="8198" max="8198" width="7.28515625" customWidth="1"/>
    <col min="8199" max="8199" width="10.140625" customWidth="1"/>
    <col min="8449" max="8449" width="5.5703125" customWidth="1"/>
    <col min="8450" max="8450" width="21.42578125" customWidth="1"/>
    <col min="8451" max="8451" width="6.5703125" customWidth="1"/>
    <col min="8452" max="8452" width="8.7109375" customWidth="1"/>
    <col min="8453" max="8453" width="8.140625" customWidth="1"/>
    <col min="8454" max="8454" width="7.28515625" customWidth="1"/>
    <col min="8455" max="8455" width="10.140625" customWidth="1"/>
    <col min="8705" max="8705" width="5.5703125" customWidth="1"/>
    <col min="8706" max="8706" width="21.42578125" customWidth="1"/>
    <col min="8707" max="8707" width="6.5703125" customWidth="1"/>
    <col min="8708" max="8708" width="8.7109375" customWidth="1"/>
    <col min="8709" max="8709" width="8.140625" customWidth="1"/>
    <col min="8710" max="8710" width="7.28515625" customWidth="1"/>
    <col min="8711" max="8711" width="10.140625" customWidth="1"/>
    <col min="8961" max="8961" width="5.5703125" customWidth="1"/>
    <col min="8962" max="8962" width="21.42578125" customWidth="1"/>
    <col min="8963" max="8963" width="6.5703125" customWidth="1"/>
    <col min="8964" max="8964" width="8.7109375" customWidth="1"/>
    <col min="8965" max="8965" width="8.140625" customWidth="1"/>
    <col min="8966" max="8966" width="7.28515625" customWidth="1"/>
    <col min="8967" max="8967" width="10.140625" customWidth="1"/>
    <col min="9217" max="9217" width="5.5703125" customWidth="1"/>
    <col min="9218" max="9218" width="21.42578125" customWidth="1"/>
    <col min="9219" max="9219" width="6.5703125" customWidth="1"/>
    <col min="9220" max="9220" width="8.7109375" customWidth="1"/>
    <col min="9221" max="9221" width="8.140625" customWidth="1"/>
    <col min="9222" max="9222" width="7.28515625" customWidth="1"/>
    <col min="9223" max="9223" width="10.140625" customWidth="1"/>
    <col min="9473" max="9473" width="5.5703125" customWidth="1"/>
    <col min="9474" max="9474" width="21.42578125" customWidth="1"/>
    <col min="9475" max="9475" width="6.5703125" customWidth="1"/>
    <col min="9476" max="9476" width="8.7109375" customWidth="1"/>
    <col min="9477" max="9477" width="8.140625" customWidth="1"/>
    <col min="9478" max="9478" width="7.28515625" customWidth="1"/>
    <col min="9479" max="9479" width="10.140625" customWidth="1"/>
    <col min="9729" max="9729" width="5.5703125" customWidth="1"/>
    <col min="9730" max="9730" width="21.42578125" customWidth="1"/>
    <col min="9731" max="9731" width="6.5703125" customWidth="1"/>
    <col min="9732" max="9732" width="8.7109375" customWidth="1"/>
    <col min="9733" max="9733" width="8.140625" customWidth="1"/>
    <col min="9734" max="9734" width="7.28515625" customWidth="1"/>
    <col min="9735" max="9735" width="10.140625" customWidth="1"/>
    <col min="9985" max="9985" width="5.5703125" customWidth="1"/>
    <col min="9986" max="9986" width="21.42578125" customWidth="1"/>
    <col min="9987" max="9987" width="6.5703125" customWidth="1"/>
    <col min="9988" max="9988" width="8.7109375" customWidth="1"/>
    <col min="9989" max="9989" width="8.140625" customWidth="1"/>
    <col min="9990" max="9990" width="7.28515625" customWidth="1"/>
    <col min="9991" max="9991" width="10.140625" customWidth="1"/>
    <col min="10241" max="10241" width="5.5703125" customWidth="1"/>
    <col min="10242" max="10242" width="21.42578125" customWidth="1"/>
    <col min="10243" max="10243" width="6.5703125" customWidth="1"/>
    <col min="10244" max="10244" width="8.7109375" customWidth="1"/>
    <col min="10245" max="10245" width="8.140625" customWidth="1"/>
    <col min="10246" max="10246" width="7.28515625" customWidth="1"/>
    <col min="10247" max="10247" width="10.140625" customWidth="1"/>
    <col min="10497" max="10497" width="5.5703125" customWidth="1"/>
    <col min="10498" max="10498" width="21.42578125" customWidth="1"/>
    <col min="10499" max="10499" width="6.5703125" customWidth="1"/>
    <col min="10500" max="10500" width="8.7109375" customWidth="1"/>
    <col min="10501" max="10501" width="8.140625" customWidth="1"/>
    <col min="10502" max="10502" width="7.28515625" customWidth="1"/>
    <col min="10503" max="10503" width="10.140625" customWidth="1"/>
    <col min="10753" max="10753" width="5.5703125" customWidth="1"/>
    <col min="10754" max="10754" width="21.42578125" customWidth="1"/>
    <col min="10755" max="10755" width="6.5703125" customWidth="1"/>
    <col min="10756" max="10756" width="8.7109375" customWidth="1"/>
    <col min="10757" max="10757" width="8.140625" customWidth="1"/>
    <col min="10758" max="10758" width="7.28515625" customWidth="1"/>
    <col min="10759" max="10759" width="10.140625" customWidth="1"/>
    <col min="11009" max="11009" width="5.5703125" customWidth="1"/>
    <col min="11010" max="11010" width="21.42578125" customWidth="1"/>
    <col min="11011" max="11011" width="6.5703125" customWidth="1"/>
    <col min="11012" max="11012" width="8.7109375" customWidth="1"/>
    <col min="11013" max="11013" width="8.140625" customWidth="1"/>
    <col min="11014" max="11014" width="7.28515625" customWidth="1"/>
    <col min="11015" max="11015" width="10.140625" customWidth="1"/>
    <col min="11265" max="11265" width="5.5703125" customWidth="1"/>
    <col min="11266" max="11266" width="21.42578125" customWidth="1"/>
    <col min="11267" max="11267" width="6.5703125" customWidth="1"/>
    <col min="11268" max="11268" width="8.7109375" customWidth="1"/>
    <col min="11269" max="11269" width="8.140625" customWidth="1"/>
    <col min="11270" max="11270" width="7.28515625" customWidth="1"/>
    <col min="11271" max="11271" width="10.140625" customWidth="1"/>
    <col min="11521" max="11521" width="5.5703125" customWidth="1"/>
    <col min="11522" max="11522" width="21.42578125" customWidth="1"/>
    <col min="11523" max="11523" width="6.5703125" customWidth="1"/>
    <col min="11524" max="11524" width="8.7109375" customWidth="1"/>
    <col min="11525" max="11525" width="8.140625" customWidth="1"/>
    <col min="11526" max="11526" width="7.28515625" customWidth="1"/>
    <col min="11527" max="11527" width="10.140625" customWidth="1"/>
    <col min="11777" max="11777" width="5.5703125" customWidth="1"/>
    <col min="11778" max="11778" width="21.42578125" customWidth="1"/>
    <col min="11779" max="11779" width="6.5703125" customWidth="1"/>
    <col min="11780" max="11780" width="8.7109375" customWidth="1"/>
    <col min="11781" max="11781" width="8.140625" customWidth="1"/>
    <col min="11782" max="11782" width="7.28515625" customWidth="1"/>
    <col min="11783" max="11783" width="10.140625" customWidth="1"/>
    <col min="12033" max="12033" width="5.5703125" customWidth="1"/>
    <col min="12034" max="12034" width="21.42578125" customWidth="1"/>
    <col min="12035" max="12035" width="6.5703125" customWidth="1"/>
    <col min="12036" max="12036" width="8.7109375" customWidth="1"/>
    <col min="12037" max="12037" width="8.140625" customWidth="1"/>
    <col min="12038" max="12038" width="7.28515625" customWidth="1"/>
    <col min="12039" max="12039" width="10.140625" customWidth="1"/>
    <col min="12289" max="12289" width="5.5703125" customWidth="1"/>
    <col min="12290" max="12290" width="21.42578125" customWidth="1"/>
    <col min="12291" max="12291" width="6.5703125" customWidth="1"/>
    <col min="12292" max="12292" width="8.7109375" customWidth="1"/>
    <col min="12293" max="12293" width="8.140625" customWidth="1"/>
    <col min="12294" max="12294" width="7.28515625" customWidth="1"/>
    <col min="12295" max="12295" width="10.140625" customWidth="1"/>
    <col min="12545" max="12545" width="5.5703125" customWidth="1"/>
    <col min="12546" max="12546" width="21.42578125" customWidth="1"/>
    <col min="12547" max="12547" width="6.5703125" customWidth="1"/>
    <col min="12548" max="12548" width="8.7109375" customWidth="1"/>
    <col min="12549" max="12549" width="8.140625" customWidth="1"/>
    <col min="12550" max="12550" width="7.28515625" customWidth="1"/>
    <col min="12551" max="12551" width="10.140625" customWidth="1"/>
    <col min="12801" max="12801" width="5.5703125" customWidth="1"/>
    <col min="12802" max="12802" width="21.42578125" customWidth="1"/>
    <col min="12803" max="12803" width="6.5703125" customWidth="1"/>
    <col min="12804" max="12804" width="8.7109375" customWidth="1"/>
    <col min="12805" max="12805" width="8.140625" customWidth="1"/>
    <col min="12806" max="12806" width="7.28515625" customWidth="1"/>
    <col min="12807" max="12807" width="10.140625" customWidth="1"/>
    <col min="13057" max="13057" width="5.5703125" customWidth="1"/>
    <col min="13058" max="13058" width="21.42578125" customWidth="1"/>
    <col min="13059" max="13059" width="6.5703125" customWidth="1"/>
    <col min="13060" max="13060" width="8.7109375" customWidth="1"/>
    <col min="13061" max="13061" width="8.140625" customWidth="1"/>
    <col min="13062" max="13062" width="7.28515625" customWidth="1"/>
    <col min="13063" max="13063" width="10.140625" customWidth="1"/>
    <col min="13313" max="13313" width="5.5703125" customWidth="1"/>
    <col min="13314" max="13314" width="21.42578125" customWidth="1"/>
    <col min="13315" max="13315" width="6.5703125" customWidth="1"/>
    <col min="13316" max="13316" width="8.7109375" customWidth="1"/>
    <col min="13317" max="13317" width="8.140625" customWidth="1"/>
    <col min="13318" max="13318" width="7.28515625" customWidth="1"/>
    <col min="13319" max="13319" width="10.140625" customWidth="1"/>
    <col min="13569" max="13569" width="5.5703125" customWidth="1"/>
    <col min="13570" max="13570" width="21.42578125" customWidth="1"/>
    <col min="13571" max="13571" width="6.5703125" customWidth="1"/>
    <col min="13572" max="13572" width="8.7109375" customWidth="1"/>
    <col min="13573" max="13573" width="8.140625" customWidth="1"/>
    <col min="13574" max="13574" width="7.28515625" customWidth="1"/>
    <col min="13575" max="13575" width="10.140625" customWidth="1"/>
    <col min="13825" max="13825" width="5.5703125" customWidth="1"/>
    <col min="13826" max="13826" width="21.42578125" customWidth="1"/>
    <col min="13827" max="13827" width="6.5703125" customWidth="1"/>
    <col min="13828" max="13828" width="8.7109375" customWidth="1"/>
    <col min="13829" max="13829" width="8.140625" customWidth="1"/>
    <col min="13830" max="13830" width="7.28515625" customWidth="1"/>
    <col min="13831" max="13831" width="10.140625" customWidth="1"/>
    <col min="14081" max="14081" width="5.5703125" customWidth="1"/>
    <col min="14082" max="14082" width="21.42578125" customWidth="1"/>
    <col min="14083" max="14083" width="6.5703125" customWidth="1"/>
    <col min="14084" max="14084" width="8.7109375" customWidth="1"/>
    <col min="14085" max="14085" width="8.140625" customWidth="1"/>
    <col min="14086" max="14086" width="7.28515625" customWidth="1"/>
    <col min="14087" max="14087" width="10.140625" customWidth="1"/>
    <col min="14337" max="14337" width="5.5703125" customWidth="1"/>
    <col min="14338" max="14338" width="21.42578125" customWidth="1"/>
    <col min="14339" max="14339" width="6.5703125" customWidth="1"/>
    <col min="14340" max="14340" width="8.7109375" customWidth="1"/>
    <col min="14341" max="14341" width="8.140625" customWidth="1"/>
    <col min="14342" max="14342" width="7.28515625" customWidth="1"/>
    <col min="14343" max="14343" width="10.140625" customWidth="1"/>
    <col min="14593" max="14593" width="5.5703125" customWidth="1"/>
    <col min="14594" max="14594" width="21.42578125" customWidth="1"/>
    <col min="14595" max="14595" width="6.5703125" customWidth="1"/>
    <col min="14596" max="14596" width="8.7109375" customWidth="1"/>
    <col min="14597" max="14597" width="8.140625" customWidth="1"/>
    <col min="14598" max="14598" width="7.28515625" customWidth="1"/>
    <col min="14599" max="14599" width="10.140625" customWidth="1"/>
    <col min="14849" max="14849" width="5.5703125" customWidth="1"/>
    <col min="14850" max="14850" width="21.42578125" customWidth="1"/>
    <col min="14851" max="14851" width="6.5703125" customWidth="1"/>
    <col min="14852" max="14852" width="8.7109375" customWidth="1"/>
    <col min="14853" max="14853" width="8.140625" customWidth="1"/>
    <col min="14854" max="14854" width="7.28515625" customWidth="1"/>
    <col min="14855" max="14855" width="10.140625" customWidth="1"/>
    <col min="15105" max="15105" width="5.5703125" customWidth="1"/>
    <col min="15106" max="15106" width="21.42578125" customWidth="1"/>
    <col min="15107" max="15107" width="6.5703125" customWidth="1"/>
    <col min="15108" max="15108" width="8.7109375" customWidth="1"/>
    <col min="15109" max="15109" width="8.140625" customWidth="1"/>
    <col min="15110" max="15110" width="7.28515625" customWidth="1"/>
    <col min="15111" max="15111" width="10.140625" customWidth="1"/>
    <col min="15361" max="15361" width="5.5703125" customWidth="1"/>
    <col min="15362" max="15362" width="21.42578125" customWidth="1"/>
    <col min="15363" max="15363" width="6.5703125" customWidth="1"/>
    <col min="15364" max="15364" width="8.7109375" customWidth="1"/>
    <col min="15365" max="15365" width="8.140625" customWidth="1"/>
    <col min="15366" max="15366" width="7.28515625" customWidth="1"/>
    <col min="15367" max="15367" width="10.140625" customWidth="1"/>
    <col min="15617" max="15617" width="5.5703125" customWidth="1"/>
    <col min="15618" max="15618" width="21.42578125" customWidth="1"/>
    <col min="15619" max="15619" width="6.5703125" customWidth="1"/>
    <col min="15620" max="15620" width="8.7109375" customWidth="1"/>
    <col min="15621" max="15621" width="8.140625" customWidth="1"/>
    <col min="15622" max="15622" width="7.28515625" customWidth="1"/>
    <col min="15623" max="15623" width="10.140625" customWidth="1"/>
    <col min="15873" max="15873" width="5.5703125" customWidth="1"/>
    <col min="15874" max="15874" width="21.42578125" customWidth="1"/>
    <col min="15875" max="15875" width="6.5703125" customWidth="1"/>
    <col min="15876" max="15876" width="8.7109375" customWidth="1"/>
    <col min="15877" max="15877" width="8.140625" customWidth="1"/>
    <col min="15878" max="15878" width="7.28515625" customWidth="1"/>
    <col min="15879" max="15879" width="10.140625" customWidth="1"/>
    <col min="16129" max="16129" width="5.5703125" customWidth="1"/>
    <col min="16130" max="16130" width="21.42578125" customWidth="1"/>
    <col min="16131" max="16131" width="6.5703125" customWidth="1"/>
    <col min="16132" max="16132" width="8.7109375" customWidth="1"/>
    <col min="16133" max="16133" width="8.140625" customWidth="1"/>
    <col min="16134" max="16134" width="7.28515625" customWidth="1"/>
    <col min="16135" max="16135" width="10.140625" customWidth="1"/>
  </cols>
  <sheetData>
    <row r="1" spans="1:11" ht="15" customHeight="1" x14ac:dyDescent="0.25">
      <c r="A1" s="40" t="s">
        <v>0</v>
      </c>
      <c r="B1" s="40"/>
      <c r="C1" s="1"/>
      <c r="D1" s="17"/>
      <c r="E1" s="41" t="s">
        <v>1</v>
      </c>
      <c r="F1" s="41"/>
      <c r="G1" s="41"/>
      <c r="H1" s="41"/>
      <c r="I1" s="41"/>
    </row>
    <row r="2" spans="1:11" ht="16.5" customHeight="1" x14ac:dyDescent="0.25">
      <c r="A2" s="42" t="s">
        <v>2</v>
      </c>
      <c r="B2" s="42"/>
      <c r="C2" s="1"/>
      <c r="D2" s="17"/>
      <c r="E2" s="41" t="s">
        <v>3</v>
      </c>
      <c r="F2" s="41"/>
      <c r="G2" s="41"/>
      <c r="H2" s="41"/>
      <c r="I2" s="41"/>
    </row>
    <row r="3" spans="1:11" ht="28.5" customHeight="1" x14ac:dyDescent="0.25">
      <c r="A3" s="43" t="s">
        <v>4</v>
      </c>
      <c r="B3" s="43"/>
      <c r="C3" s="1"/>
      <c r="D3" s="17"/>
      <c r="E3" s="44" t="s">
        <v>5</v>
      </c>
      <c r="F3" s="44"/>
      <c r="G3" s="44"/>
      <c r="H3" s="44"/>
      <c r="I3" s="44"/>
    </row>
    <row r="4" spans="1:11" s="2" customFormat="1" ht="27" customHeight="1" x14ac:dyDescent="0.3">
      <c r="A4" s="45" t="s">
        <v>6</v>
      </c>
      <c r="B4" s="45"/>
      <c r="C4" s="45"/>
      <c r="D4" s="45"/>
      <c r="E4" s="45"/>
      <c r="F4" s="45"/>
      <c r="G4" s="45"/>
      <c r="H4" s="45"/>
      <c r="I4" s="45"/>
    </row>
    <row r="5" spans="1:11" s="2" customFormat="1" ht="24" customHeight="1" x14ac:dyDescent="0.25">
      <c r="A5" s="46" t="s">
        <v>66</v>
      </c>
      <c r="B5" s="46"/>
      <c r="C5" s="46"/>
      <c r="D5" s="46"/>
      <c r="E5" s="46"/>
      <c r="F5" s="46"/>
      <c r="G5" s="46"/>
      <c r="H5" s="46"/>
      <c r="I5" s="46"/>
    </row>
    <row r="6" spans="1:11" ht="21.75" customHeight="1" x14ac:dyDescent="0.25"/>
    <row r="7" spans="1:11" ht="63" customHeight="1" x14ac:dyDescent="0.25">
      <c r="A7" s="3" t="s">
        <v>7</v>
      </c>
      <c r="B7" s="3" t="s">
        <v>8</v>
      </c>
      <c r="C7" s="3" t="s">
        <v>9</v>
      </c>
      <c r="D7" s="3" t="s">
        <v>10</v>
      </c>
      <c r="E7" s="3" t="s">
        <v>11</v>
      </c>
      <c r="F7" s="3" t="s">
        <v>12</v>
      </c>
      <c r="G7" s="3" t="s">
        <v>13</v>
      </c>
      <c r="H7" s="3" t="s">
        <v>14</v>
      </c>
      <c r="I7" s="3" t="s">
        <v>15</v>
      </c>
    </row>
    <row r="8" spans="1:11" ht="24.95" customHeight="1" x14ac:dyDescent="0.25">
      <c r="A8" s="3" t="s">
        <v>16</v>
      </c>
      <c r="B8" s="3" t="s">
        <v>17</v>
      </c>
      <c r="C8" s="3" t="s">
        <v>18</v>
      </c>
      <c r="D8" s="3" t="s">
        <v>19</v>
      </c>
      <c r="E8" s="3">
        <v>1</v>
      </c>
      <c r="F8" s="3">
        <v>2</v>
      </c>
      <c r="G8" s="3">
        <v>3</v>
      </c>
      <c r="H8" s="3" t="s">
        <v>20</v>
      </c>
      <c r="I8" s="3" t="s">
        <v>21</v>
      </c>
    </row>
    <row r="9" spans="1:11" ht="24.95" customHeight="1" x14ac:dyDescent="0.25">
      <c r="A9" s="4" t="s">
        <v>22</v>
      </c>
      <c r="B9" s="5" t="s">
        <v>23</v>
      </c>
      <c r="C9" s="6" t="s">
        <v>24</v>
      </c>
      <c r="D9" s="18" t="s">
        <v>25</v>
      </c>
      <c r="E9" s="8"/>
      <c r="F9" s="8"/>
      <c r="G9" s="9">
        <v>17</v>
      </c>
      <c r="H9" s="8"/>
      <c r="I9" s="8"/>
    </row>
    <row r="10" spans="1:11" ht="41.25" customHeight="1" x14ac:dyDescent="0.25">
      <c r="A10" s="10" t="s">
        <v>26</v>
      </c>
      <c r="B10" s="5" t="s">
        <v>27</v>
      </c>
      <c r="C10" s="6" t="s">
        <v>28</v>
      </c>
      <c r="D10" s="9"/>
      <c r="E10" s="8"/>
      <c r="F10" s="8"/>
      <c r="G10" s="11"/>
      <c r="H10" s="11"/>
      <c r="I10" s="8"/>
    </row>
    <row r="11" spans="1:11" ht="17.25" customHeight="1" x14ac:dyDescent="0.25">
      <c r="A11" s="8">
        <v>1</v>
      </c>
      <c r="B11" s="6" t="s">
        <v>29</v>
      </c>
      <c r="C11" s="6" t="s">
        <v>28</v>
      </c>
      <c r="D11" s="18" t="s">
        <v>30</v>
      </c>
      <c r="E11" s="8"/>
      <c r="F11" s="8"/>
      <c r="G11" s="14">
        <v>1045598.0042000001</v>
      </c>
      <c r="H11" s="11">
        <f>G11</f>
        <v>1045598.0042000001</v>
      </c>
      <c r="I11" s="8"/>
    </row>
    <row r="12" spans="1:11" ht="24.95" customHeight="1" x14ac:dyDescent="0.25">
      <c r="A12" s="8">
        <v>2</v>
      </c>
      <c r="B12" s="6" t="s">
        <v>31</v>
      </c>
      <c r="C12" s="6" t="s">
        <v>28</v>
      </c>
      <c r="D12" s="18" t="s">
        <v>32</v>
      </c>
      <c r="E12" s="8"/>
      <c r="F12" s="8"/>
      <c r="G12" s="13">
        <f>G11+'thang 03-2019'!G12</f>
        <v>3392558.0042000003</v>
      </c>
      <c r="H12" s="11">
        <f t="shared" ref="H12:H25" si="0">G12</f>
        <v>3392558.0042000003</v>
      </c>
      <c r="I12" s="8"/>
      <c r="K12" s="15"/>
    </row>
    <row r="13" spans="1:11" ht="24.95" customHeight="1" x14ac:dyDescent="0.25">
      <c r="A13" s="4" t="s">
        <v>33</v>
      </c>
      <c r="B13" s="5" t="s">
        <v>34</v>
      </c>
      <c r="C13" s="6" t="s">
        <v>28</v>
      </c>
      <c r="D13" s="9"/>
      <c r="E13" s="8"/>
      <c r="F13" s="8"/>
      <c r="G13" s="11"/>
      <c r="H13" s="11"/>
      <c r="I13" s="8"/>
    </row>
    <row r="14" spans="1:11" ht="24.95" customHeight="1" x14ac:dyDescent="0.25">
      <c r="A14" s="8">
        <v>1</v>
      </c>
      <c r="B14" s="6" t="s">
        <v>35</v>
      </c>
      <c r="C14" s="6" t="s">
        <v>28</v>
      </c>
      <c r="D14" s="18" t="s">
        <v>36</v>
      </c>
      <c r="E14" s="8"/>
      <c r="F14" s="8"/>
      <c r="G14" s="11"/>
      <c r="H14" s="11"/>
      <c r="I14" s="8"/>
    </row>
    <row r="15" spans="1:11" ht="24.95" customHeight="1" x14ac:dyDescent="0.25">
      <c r="A15" s="8" t="s">
        <v>37</v>
      </c>
      <c r="B15" s="6" t="s">
        <v>38</v>
      </c>
      <c r="C15" s="6" t="s">
        <v>28</v>
      </c>
      <c r="D15" s="9">
        <v>5</v>
      </c>
      <c r="E15" s="8"/>
      <c r="F15" s="8"/>
      <c r="G15" s="11">
        <f>G11*30%</f>
        <v>313679.40126000001</v>
      </c>
      <c r="H15" s="11">
        <f t="shared" si="0"/>
        <v>313679.40126000001</v>
      </c>
      <c r="I15" s="8"/>
    </row>
    <row r="16" spans="1:11" ht="24.95" customHeight="1" x14ac:dyDescent="0.25">
      <c r="A16" s="8" t="s">
        <v>39</v>
      </c>
      <c r="B16" s="6" t="s">
        <v>40</v>
      </c>
      <c r="C16" s="6" t="s">
        <v>28</v>
      </c>
      <c r="D16" s="9">
        <v>6</v>
      </c>
      <c r="E16" s="8"/>
      <c r="F16" s="8"/>
      <c r="G16" s="11"/>
      <c r="H16" s="11"/>
      <c r="I16" s="8"/>
    </row>
    <row r="17" spans="1:9" ht="24.95" customHeight="1" x14ac:dyDescent="0.25">
      <c r="A17" s="8" t="s">
        <v>41</v>
      </c>
      <c r="B17" s="6" t="s">
        <v>42</v>
      </c>
      <c r="C17" s="6" t="s">
        <v>28</v>
      </c>
      <c r="D17" s="9">
        <v>7</v>
      </c>
      <c r="E17" s="8"/>
      <c r="F17" s="8"/>
      <c r="G17" s="11">
        <f>G11*70%</f>
        <v>731918.60294000001</v>
      </c>
      <c r="H17" s="11">
        <f t="shared" si="0"/>
        <v>731918.60294000001</v>
      </c>
      <c r="I17" s="8"/>
    </row>
    <row r="18" spans="1:9" ht="24.95" customHeight="1" x14ac:dyDescent="0.25">
      <c r="A18" s="8">
        <v>2</v>
      </c>
      <c r="B18" s="6" t="s">
        <v>31</v>
      </c>
      <c r="C18" s="6" t="s">
        <v>28</v>
      </c>
      <c r="D18" s="9">
        <v>8</v>
      </c>
      <c r="E18" s="8"/>
      <c r="F18" s="8"/>
      <c r="G18" s="11"/>
      <c r="H18" s="11"/>
      <c r="I18" s="8"/>
    </row>
    <row r="19" spans="1:9" ht="24.95" customHeight="1" x14ac:dyDescent="0.25">
      <c r="A19" s="8" t="s">
        <v>43</v>
      </c>
      <c r="B19" s="6" t="s">
        <v>38</v>
      </c>
      <c r="C19" s="6" t="s">
        <v>28</v>
      </c>
      <c r="D19" s="9">
        <v>9</v>
      </c>
      <c r="E19" s="8"/>
      <c r="F19" s="8"/>
      <c r="G19" s="11">
        <f>G12*30%</f>
        <v>1017767.4012600001</v>
      </c>
      <c r="H19" s="11">
        <f t="shared" si="0"/>
        <v>1017767.4012600001</v>
      </c>
      <c r="I19" s="8"/>
    </row>
    <row r="20" spans="1:9" ht="24.95" customHeight="1" x14ac:dyDescent="0.25">
      <c r="A20" s="8" t="s">
        <v>44</v>
      </c>
      <c r="B20" s="6" t="s">
        <v>40</v>
      </c>
      <c r="C20" s="6" t="s">
        <v>28</v>
      </c>
      <c r="D20" s="9">
        <v>10</v>
      </c>
      <c r="E20" s="8"/>
      <c r="F20" s="8"/>
      <c r="G20" s="11"/>
      <c r="H20" s="11"/>
      <c r="I20" s="8"/>
    </row>
    <row r="21" spans="1:9" ht="24.95" customHeight="1" x14ac:dyDescent="0.25">
      <c r="A21" s="8" t="s">
        <v>45</v>
      </c>
      <c r="B21" s="6" t="s">
        <v>42</v>
      </c>
      <c r="C21" s="6" t="s">
        <v>28</v>
      </c>
      <c r="D21" s="9">
        <v>11</v>
      </c>
      <c r="E21" s="8"/>
      <c r="F21" s="8"/>
      <c r="G21" s="11">
        <f>G12*70%</f>
        <v>2374790.6029400001</v>
      </c>
      <c r="H21" s="11">
        <f t="shared" si="0"/>
        <v>2374790.6029400001</v>
      </c>
      <c r="I21" s="8"/>
    </row>
    <row r="22" spans="1:9" ht="24.95" customHeight="1" x14ac:dyDescent="0.25">
      <c r="A22" s="4" t="s">
        <v>46</v>
      </c>
      <c r="B22" s="5" t="s">
        <v>47</v>
      </c>
      <c r="C22" s="6" t="s">
        <v>28</v>
      </c>
      <c r="D22" s="9"/>
      <c r="E22" s="8"/>
      <c r="F22" s="8"/>
      <c r="G22" s="11"/>
      <c r="H22" s="11"/>
      <c r="I22" s="8"/>
    </row>
    <row r="23" spans="1:9" ht="24.95" customHeight="1" x14ac:dyDescent="0.25">
      <c r="A23" s="8">
        <v>1</v>
      </c>
      <c r="B23" s="6" t="s">
        <v>48</v>
      </c>
      <c r="C23" s="6" t="s">
        <v>28</v>
      </c>
      <c r="D23" s="9">
        <v>12</v>
      </c>
      <c r="E23" s="8"/>
      <c r="F23" s="8"/>
      <c r="G23" s="11">
        <f>G17</f>
        <v>731918.60294000001</v>
      </c>
      <c r="H23" s="11">
        <f t="shared" si="0"/>
        <v>731918.60294000001</v>
      </c>
      <c r="I23" s="8"/>
    </row>
    <row r="24" spans="1:9" ht="24.95" customHeight="1" x14ac:dyDescent="0.25">
      <c r="A24" s="8">
        <v>2</v>
      </c>
      <c r="B24" s="6" t="s">
        <v>49</v>
      </c>
      <c r="C24" s="6" t="s">
        <v>28</v>
      </c>
      <c r="D24" s="9">
        <v>13</v>
      </c>
      <c r="E24" s="8"/>
      <c r="F24" s="8"/>
      <c r="G24" s="11">
        <f>G21</f>
        <v>2374790.6029400001</v>
      </c>
      <c r="H24" s="11">
        <f t="shared" si="0"/>
        <v>2374790.6029400001</v>
      </c>
      <c r="I24" s="8"/>
    </row>
    <row r="25" spans="1:9" ht="24.95" customHeight="1" x14ac:dyDescent="0.25">
      <c r="A25" s="12">
        <v>3</v>
      </c>
      <c r="B25" s="6" t="s">
        <v>50</v>
      </c>
      <c r="C25" s="6" t="s">
        <v>28</v>
      </c>
      <c r="D25" s="9">
        <v>14</v>
      </c>
      <c r="E25" s="8"/>
      <c r="F25" s="8"/>
      <c r="G25" s="13">
        <v>0</v>
      </c>
      <c r="H25" s="13">
        <f t="shared" si="0"/>
        <v>0</v>
      </c>
      <c r="I25" s="8"/>
    </row>
    <row r="27" spans="1:9" x14ac:dyDescent="0.25">
      <c r="G27" s="47" t="s">
        <v>69</v>
      </c>
      <c r="H27" s="48"/>
      <c r="I27" s="48"/>
    </row>
    <row r="28" spans="1:9" x14ac:dyDescent="0.25">
      <c r="B28" s="21" t="s">
        <v>51</v>
      </c>
      <c r="G28" s="49" t="s">
        <v>52</v>
      </c>
      <c r="H28" s="49"/>
      <c r="I28" s="49"/>
    </row>
    <row r="30" spans="1:9" ht="35.25" customHeight="1" x14ac:dyDescent="0.25"/>
    <row r="31" spans="1:9" x14ac:dyDescent="0.25">
      <c r="B31" s="19" t="s">
        <v>53</v>
      </c>
      <c r="G31" s="48" t="s">
        <v>58</v>
      </c>
      <c r="H31" s="48"/>
      <c r="I31" s="48"/>
    </row>
  </sheetData>
  <mergeCells count="11">
    <mergeCell ref="A4:I4"/>
    <mergeCell ref="A5:I5"/>
    <mergeCell ref="G27:I27"/>
    <mergeCell ref="G28:I28"/>
    <mergeCell ref="G31:I31"/>
    <mergeCell ref="A1:B1"/>
    <mergeCell ref="E1:I1"/>
    <mergeCell ref="A2:B2"/>
    <mergeCell ref="E2:I2"/>
    <mergeCell ref="A3:B3"/>
    <mergeCell ref="E3:I3"/>
  </mergeCells>
  <pageMargins left="0.7" right="0.7" top="0.23" bottom="0.2" header="0.17" footer="0.17"/>
  <pageSetup orientation="portrait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opLeftCell="A6" workbookViewId="0">
      <selection activeCell="G11" sqref="G11"/>
    </sheetView>
  </sheetViews>
  <sheetFormatPr defaultRowHeight="15" x14ac:dyDescent="0.25"/>
  <cols>
    <col min="1" max="1" width="5.5703125" customWidth="1"/>
    <col min="2" max="2" width="21.42578125" customWidth="1"/>
    <col min="3" max="3" width="6.5703125" customWidth="1"/>
    <col min="4" max="4" width="8.7109375" style="23" customWidth="1"/>
    <col min="5" max="5" width="8.140625" customWidth="1"/>
    <col min="6" max="6" width="7.28515625" customWidth="1"/>
    <col min="7" max="7" width="10.140625" customWidth="1"/>
    <col min="257" max="257" width="5.5703125" customWidth="1"/>
    <col min="258" max="258" width="21.42578125" customWidth="1"/>
    <col min="259" max="259" width="6.5703125" customWidth="1"/>
    <col min="260" max="260" width="8.7109375" customWidth="1"/>
    <col min="261" max="261" width="8.140625" customWidth="1"/>
    <col min="262" max="262" width="7.28515625" customWidth="1"/>
    <col min="263" max="263" width="10.140625" customWidth="1"/>
    <col min="513" max="513" width="5.5703125" customWidth="1"/>
    <col min="514" max="514" width="21.42578125" customWidth="1"/>
    <col min="515" max="515" width="6.5703125" customWidth="1"/>
    <col min="516" max="516" width="8.7109375" customWidth="1"/>
    <col min="517" max="517" width="8.140625" customWidth="1"/>
    <col min="518" max="518" width="7.28515625" customWidth="1"/>
    <col min="519" max="519" width="10.140625" customWidth="1"/>
    <col min="769" max="769" width="5.5703125" customWidth="1"/>
    <col min="770" max="770" width="21.42578125" customWidth="1"/>
    <col min="771" max="771" width="6.5703125" customWidth="1"/>
    <col min="772" max="772" width="8.7109375" customWidth="1"/>
    <col min="773" max="773" width="8.140625" customWidth="1"/>
    <col min="774" max="774" width="7.28515625" customWidth="1"/>
    <col min="775" max="775" width="10.140625" customWidth="1"/>
    <col min="1025" max="1025" width="5.5703125" customWidth="1"/>
    <col min="1026" max="1026" width="21.42578125" customWidth="1"/>
    <col min="1027" max="1027" width="6.5703125" customWidth="1"/>
    <col min="1028" max="1028" width="8.7109375" customWidth="1"/>
    <col min="1029" max="1029" width="8.140625" customWidth="1"/>
    <col min="1030" max="1030" width="7.28515625" customWidth="1"/>
    <col min="1031" max="1031" width="10.140625" customWidth="1"/>
    <col min="1281" max="1281" width="5.5703125" customWidth="1"/>
    <col min="1282" max="1282" width="21.42578125" customWidth="1"/>
    <col min="1283" max="1283" width="6.5703125" customWidth="1"/>
    <col min="1284" max="1284" width="8.7109375" customWidth="1"/>
    <col min="1285" max="1285" width="8.140625" customWidth="1"/>
    <col min="1286" max="1286" width="7.28515625" customWidth="1"/>
    <col min="1287" max="1287" width="10.140625" customWidth="1"/>
    <col min="1537" max="1537" width="5.5703125" customWidth="1"/>
    <col min="1538" max="1538" width="21.42578125" customWidth="1"/>
    <col min="1539" max="1539" width="6.5703125" customWidth="1"/>
    <col min="1540" max="1540" width="8.7109375" customWidth="1"/>
    <col min="1541" max="1541" width="8.140625" customWidth="1"/>
    <col min="1542" max="1542" width="7.28515625" customWidth="1"/>
    <col min="1543" max="1543" width="10.140625" customWidth="1"/>
    <col min="1793" max="1793" width="5.5703125" customWidth="1"/>
    <col min="1794" max="1794" width="21.42578125" customWidth="1"/>
    <col min="1795" max="1795" width="6.5703125" customWidth="1"/>
    <col min="1796" max="1796" width="8.7109375" customWidth="1"/>
    <col min="1797" max="1797" width="8.140625" customWidth="1"/>
    <col min="1798" max="1798" width="7.28515625" customWidth="1"/>
    <col min="1799" max="1799" width="10.140625" customWidth="1"/>
    <col min="2049" max="2049" width="5.5703125" customWidth="1"/>
    <col min="2050" max="2050" width="21.42578125" customWidth="1"/>
    <col min="2051" max="2051" width="6.5703125" customWidth="1"/>
    <col min="2052" max="2052" width="8.7109375" customWidth="1"/>
    <col min="2053" max="2053" width="8.140625" customWidth="1"/>
    <col min="2054" max="2054" width="7.28515625" customWidth="1"/>
    <col min="2055" max="2055" width="10.140625" customWidth="1"/>
    <col min="2305" max="2305" width="5.5703125" customWidth="1"/>
    <col min="2306" max="2306" width="21.42578125" customWidth="1"/>
    <col min="2307" max="2307" width="6.5703125" customWidth="1"/>
    <col min="2308" max="2308" width="8.7109375" customWidth="1"/>
    <col min="2309" max="2309" width="8.140625" customWidth="1"/>
    <col min="2310" max="2310" width="7.28515625" customWidth="1"/>
    <col min="2311" max="2311" width="10.140625" customWidth="1"/>
    <col min="2561" max="2561" width="5.5703125" customWidth="1"/>
    <col min="2562" max="2562" width="21.42578125" customWidth="1"/>
    <col min="2563" max="2563" width="6.5703125" customWidth="1"/>
    <col min="2564" max="2564" width="8.7109375" customWidth="1"/>
    <col min="2565" max="2565" width="8.140625" customWidth="1"/>
    <col min="2566" max="2566" width="7.28515625" customWidth="1"/>
    <col min="2567" max="2567" width="10.140625" customWidth="1"/>
    <col min="2817" max="2817" width="5.5703125" customWidth="1"/>
    <col min="2818" max="2818" width="21.42578125" customWidth="1"/>
    <col min="2819" max="2819" width="6.5703125" customWidth="1"/>
    <col min="2820" max="2820" width="8.7109375" customWidth="1"/>
    <col min="2821" max="2821" width="8.140625" customWidth="1"/>
    <col min="2822" max="2822" width="7.28515625" customWidth="1"/>
    <col min="2823" max="2823" width="10.140625" customWidth="1"/>
    <col min="3073" max="3073" width="5.5703125" customWidth="1"/>
    <col min="3074" max="3074" width="21.42578125" customWidth="1"/>
    <col min="3075" max="3075" width="6.5703125" customWidth="1"/>
    <col min="3076" max="3076" width="8.7109375" customWidth="1"/>
    <col min="3077" max="3077" width="8.140625" customWidth="1"/>
    <col min="3078" max="3078" width="7.28515625" customWidth="1"/>
    <col min="3079" max="3079" width="10.140625" customWidth="1"/>
    <col min="3329" max="3329" width="5.5703125" customWidth="1"/>
    <col min="3330" max="3330" width="21.42578125" customWidth="1"/>
    <col min="3331" max="3331" width="6.5703125" customWidth="1"/>
    <col min="3332" max="3332" width="8.7109375" customWidth="1"/>
    <col min="3333" max="3333" width="8.140625" customWidth="1"/>
    <col min="3334" max="3334" width="7.28515625" customWidth="1"/>
    <col min="3335" max="3335" width="10.140625" customWidth="1"/>
    <col min="3585" max="3585" width="5.5703125" customWidth="1"/>
    <col min="3586" max="3586" width="21.42578125" customWidth="1"/>
    <col min="3587" max="3587" width="6.5703125" customWidth="1"/>
    <col min="3588" max="3588" width="8.7109375" customWidth="1"/>
    <col min="3589" max="3589" width="8.140625" customWidth="1"/>
    <col min="3590" max="3590" width="7.28515625" customWidth="1"/>
    <col min="3591" max="3591" width="10.140625" customWidth="1"/>
    <col min="3841" max="3841" width="5.5703125" customWidth="1"/>
    <col min="3842" max="3842" width="21.42578125" customWidth="1"/>
    <col min="3843" max="3843" width="6.5703125" customWidth="1"/>
    <col min="3844" max="3844" width="8.7109375" customWidth="1"/>
    <col min="3845" max="3845" width="8.140625" customWidth="1"/>
    <col min="3846" max="3846" width="7.28515625" customWidth="1"/>
    <col min="3847" max="3847" width="10.140625" customWidth="1"/>
    <col min="4097" max="4097" width="5.5703125" customWidth="1"/>
    <col min="4098" max="4098" width="21.42578125" customWidth="1"/>
    <col min="4099" max="4099" width="6.5703125" customWidth="1"/>
    <col min="4100" max="4100" width="8.7109375" customWidth="1"/>
    <col min="4101" max="4101" width="8.140625" customWidth="1"/>
    <col min="4102" max="4102" width="7.28515625" customWidth="1"/>
    <col min="4103" max="4103" width="10.140625" customWidth="1"/>
    <col min="4353" max="4353" width="5.5703125" customWidth="1"/>
    <col min="4354" max="4354" width="21.42578125" customWidth="1"/>
    <col min="4355" max="4355" width="6.5703125" customWidth="1"/>
    <col min="4356" max="4356" width="8.7109375" customWidth="1"/>
    <col min="4357" max="4357" width="8.140625" customWidth="1"/>
    <col min="4358" max="4358" width="7.28515625" customWidth="1"/>
    <col min="4359" max="4359" width="10.140625" customWidth="1"/>
    <col min="4609" max="4609" width="5.5703125" customWidth="1"/>
    <col min="4610" max="4610" width="21.42578125" customWidth="1"/>
    <col min="4611" max="4611" width="6.5703125" customWidth="1"/>
    <col min="4612" max="4612" width="8.7109375" customWidth="1"/>
    <col min="4613" max="4613" width="8.140625" customWidth="1"/>
    <col min="4614" max="4614" width="7.28515625" customWidth="1"/>
    <col min="4615" max="4615" width="10.140625" customWidth="1"/>
    <col min="4865" max="4865" width="5.5703125" customWidth="1"/>
    <col min="4866" max="4866" width="21.42578125" customWidth="1"/>
    <col min="4867" max="4867" width="6.5703125" customWidth="1"/>
    <col min="4868" max="4868" width="8.7109375" customWidth="1"/>
    <col min="4869" max="4869" width="8.140625" customWidth="1"/>
    <col min="4870" max="4870" width="7.28515625" customWidth="1"/>
    <col min="4871" max="4871" width="10.140625" customWidth="1"/>
    <col min="5121" max="5121" width="5.5703125" customWidth="1"/>
    <col min="5122" max="5122" width="21.42578125" customWidth="1"/>
    <col min="5123" max="5123" width="6.5703125" customWidth="1"/>
    <col min="5124" max="5124" width="8.7109375" customWidth="1"/>
    <col min="5125" max="5125" width="8.140625" customWidth="1"/>
    <col min="5126" max="5126" width="7.28515625" customWidth="1"/>
    <col min="5127" max="5127" width="10.140625" customWidth="1"/>
    <col min="5377" max="5377" width="5.5703125" customWidth="1"/>
    <col min="5378" max="5378" width="21.42578125" customWidth="1"/>
    <col min="5379" max="5379" width="6.5703125" customWidth="1"/>
    <col min="5380" max="5380" width="8.7109375" customWidth="1"/>
    <col min="5381" max="5381" width="8.140625" customWidth="1"/>
    <col min="5382" max="5382" width="7.28515625" customWidth="1"/>
    <col min="5383" max="5383" width="10.140625" customWidth="1"/>
    <col min="5633" max="5633" width="5.5703125" customWidth="1"/>
    <col min="5634" max="5634" width="21.42578125" customWidth="1"/>
    <col min="5635" max="5635" width="6.5703125" customWidth="1"/>
    <col min="5636" max="5636" width="8.7109375" customWidth="1"/>
    <col min="5637" max="5637" width="8.140625" customWidth="1"/>
    <col min="5638" max="5638" width="7.28515625" customWidth="1"/>
    <col min="5639" max="5639" width="10.140625" customWidth="1"/>
    <col min="5889" max="5889" width="5.5703125" customWidth="1"/>
    <col min="5890" max="5890" width="21.42578125" customWidth="1"/>
    <col min="5891" max="5891" width="6.5703125" customWidth="1"/>
    <col min="5892" max="5892" width="8.7109375" customWidth="1"/>
    <col min="5893" max="5893" width="8.140625" customWidth="1"/>
    <col min="5894" max="5894" width="7.28515625" customWidth="1"/>
    <col min="5895" max="5895" width="10.140625" customWidth="1"/>
    <col min="6145" max="6145" width="5.5703125" customWidth="1"/>
    <col min="6146" max="6146" width="21.42578125" customWidth="1"/>
    <col min="6147" max="6147" width="6.5703125" customWidth="1"/>
    <col min="6148" max="6148" width="8.7109375" customWidth="1"/>
    <col min="6149" max="6149" width="8.140625" customWidth="1"/>
    <col min="6150" max="6150" width="7.28515625" customWidth="1"/>
    <col min="6151" max="6151" width="10.140625" customWidth="1"/>
    <col min="6401" max="6401" width="5.5703125" customWidth="1"/>
    <col min="6402" max="6402" width="21.42578125" customWidth="1"/>
    <col min="6403" max="6403" width="6.5703125" customWidth="1"/>
    <col min="6404" max="6404" width="8.7109375" customWidth="1"/>
    <col min="6405" max="6405" width="8.140625" customWidth="1"/>
    <col min="6406" max="6406" width="7.28515625" customWidth="1"/>
    <col min="6407" max="6407" width="10.140625" customWidth="1"/>
    <col min="6657" max="6657" width="5.5703125" customWidth="1"/>
    <col min="6658" max="6658" width="21.42578125" customWidth="1"/>
    <col min="6659" max="6659" width="6.5703125" customWidth="1"/>
    <col min="6660" max="6660" width="8.7109375" customWidth="1"/>
    <col min="6661" max="6661" width="8.140625" customWidth="1"/>
    <col min="6662" max="6662" width="7.28515625" customWidth="1"/>
    <col min="6663" max="6663" width="10.140625" customWidth="1"/>
    <col min="6913" max="6913" width="5.5703125" customWidth="1"/>
    <col min="6914" max="6914" width="21.42578125" customWidth="1"/>
    <col min="6915" max="6915" width="6.5703125" customWidth="1"/>
    <col min="6916" max="6916" width="8.7109375" customWidth="1"/>
    <col min="6917" max="6917" width="8.140625" customWidth="1"/>
    <col min="6918" max="6918" width="7.28515625" customWidth="1"/>
    <col min="6919" max="6919" width="10.140625" customWidth="1"/>
    <col min="7169" max="7169" width="5.5703125" customWidth="1"/>
    <col min="7170" max="7170" width="21.42578125" customWidth="1"/>
    <col min="7171" max="7171" width="6.5703125" customWidth="1"/>
    <col min="7172" max="7172" width="8.7109375" customWidth="1"/>
    <col min="7173" max="7173" width="8.140625" customWidth="1"/>
    <col min="7174" max="7174" width="7.28515625" customWidth="1"/>
    <col min="7175" max="7175" width="10.140625" customWidth="1"/>
    <col min="7425" max="7425" width="5.5703125" customWidth="1"/>
    <col min="7426" max="7426" width="21.42578125" customWidth="1"/>
    <col min="7427" max="7427" width="6.5703125" customWidth="1"/>
    <col min="7428" max="7428" width="8.7109375" customWidth="1"/>
    <col min="7429" max="7429" width="8.140625" customWidth="1"/>
    <col min="7430" max="7430" width="7.28515625" customWidth="1"/>
    <col min="7431" max="7431" width="10.140625" customWidth="1"/>
    <col min="7681" max="7681" width="5.5703125" customWidth="1"/>
    <col min="7682" max="7682" width="21.42578125" customWidth="1"/>
    <col min="7683" max="7683" width="6.5703125" customWidth="1"/>
    <col min="7684" max="7684" width="8.7109375" customWidth="1"/>
    <col min="7685" max="7685" width="8.140625" customWidth="1"/>
    <col min="7686" max="7686" width="7.28515625" customWidth="1"/>
    <col min="7687" max="7687" width="10.140625" customWidth="1"/>
    <col min="7937" max="7937" width="5.5703125" customWidth="1"/>
    <col min="7938" max="7938" width="21.42578125" customWidth="1"/>
    <col min="7939" max="7939" width="6.5703125" customWidth="1"/>
    <col min="7940" max="7940" width="8.7109375" customWidth="1"/>
    <col min="7941" max="7941" width="8.140625" customWidth="1"/>
    <col min="7942" max="7942" width="7.28515625" customWidth="1"/>
    <col min="7943" max="7943" width="10.140625" customWidth="1"/>
    <col min="8193" max="8193" width="5.5703125" customWidth="1"/>
    <col min="8194" max="8194" width="21.42578125" customWidth="1"/>
    <col min="8195" max="8195" width="6.5703125" customWidth="1"/>
    <col min="8196" max="8196" width="8.7109375" customWidth="1"/>
    <col min="8197" max="8197" width="8.140625" customWidth="1"/>
    <col min="8198" max="8198" width="7.28515625" customWidth="1"/>
    <col min="8199" max="8199" width="10.140625" customWidth="1"/>
    <col min="8449" max="8449" width="5.5703125" customWidth="1"/>
    <col min="8450" max="8450" width="21.42578125" customWidth="1"/>
    <col min="8451" max="8451" width="6.5703125" customWidth="1"/>
    <col min="8452" max="8452" width="8.7109375" customWidth="1"/>
    <col min="8453" max="8453" width="8.140625" customWidth="1"/>
    <col min="8454" max="8454" width="7.28515625" customWidth="1"/>
    <col min="8455" max="8455" width="10.140625" customWidth="1"/>
    <col min="8705" max="8705" width="5.5703125" customWidth="1"/>
    <col min="8706" max="8706" width="21.42578125" customWidth="1"/>
    <col min="8707" max="8707" width="6.5703125" customWidth="1"/>
    <col min="8708" max="8708" width="8.7109375" customWidth="1"/>
    <col min="8709" max="8709" width="8.140625" customWidth="1"/>
    <col min="8710" max="8710" width="7.28515625" customWidth="1"/>
    <col min="8711" max="8711" width="10.140625" customWidth="1"/>
    <col min="8961" max="8961" width="5.5703125" customWidth="1"/>
    <col min="8962" max="8962" width="21.42578125" customWidth="1"/>
    <col min="8963" max="8963" width="6.5703125" customWidth="1"/>
    <col min="8964" max="8964" width="8.7109375" customWidth="1"/>
    <col min="8965" max="8965" width="8.140625" customWidth="1"/>
    <col min="8966" max="8966" width="7.28515625" customWidth="1"/>
    <col min="8967" max="8967" width="10.140625" customWidth="1"/>
    <col min="9217" max="9217" width="5.5703125" customWidth="1"/>
    <col min="9218" max="9218" width="21.42578125" customWidth="1"/>
    <col min="9219" max="9219" width="6.5703125" customWidth="1"/>
    <col min="9220" max="9220" width="8.7109375" customWidth="1"/>
    <col min="9221" max="9221" width="8.140625" customWidth="1"/>
    <col min="9222" max="9222" width="7.28515625" customWidth="1"/>
    <col min="9223" max="9223" width="10.140625" customWidth="1"/>
    <col min="9473" max="9473" width="5.5703125" customWidth="1"/>
    <col min="9474" max="9474" width="21.42578125" customWidth="1"/>
    <col min="9475" max="9475" width="6.5703125" customWidth="1"/>
    <col min="9476" max="9476" width="8.7109375" customWidth="1"/>
    <col min="9477" max="9477" width="8.140625" customWidth="1"/>
    <col min="9478" max="9478" width="7.28515625" customWidth="1"/>
    <col min="9479" max="9479" width="10.140625" customWidth="1"/>
    <col min="9729" max="9729" width="5.5703125" customWidth="1"/>
    <col min="9730" max="9730" width="21.42578125" customWidth="1"/>
    <col min="9731" max="9731" width="6.5703125" customWidth="1"/>
    <col min="9732" max="9732" width="8.7109375" customWidth="1"/>
    <col min="9733" max="9733" width="8.140625" customWidth="1"/>
    <col min="9734" max="9734" width="7.28515625" customWidth="1"/>
    <col min="9735" max="9735" width="10.140625" customWidth="1"/>
    <col min="9985" max="9985" width="5.5703125" customWidth="1"/>
    <col min="9986" max="9986" width="21.42578125" customWidth="1"/>
    <col min="9987" max="9987" width="6.5703125" customWidth="1"/>
    <col min="9988" max="9988" width="8.7109375" customWidth="1"/>
    <col min="9989" max="9989" width="8.140625" customWidth="1"/>
    <col min="9990" max="9990" width="7.28515625" customWidth="1"/>
    <col min="9991" max="9991" width="10.140625" customWidth="1"/>
    <col min="10241" max="10241" width="5.5703125" customWidth="1"/>
    <col min="10242" max="10242" width="21.42578125" customWidth="1"/>
    <col min="10243" max="10243" width="6.5703125" customWidth="1"/>
    <col min="10244" max="10244" width="8.7109375" customWidth="1"/>
    <col min="10245" max="10245" width="8.140625" customWidth="1"/>
    <col min="10246" max="10246" width="7.28515625" customWidth="1"/>
    <col min="10247" max="10247" width="10.140625" customWidth="1"/>
    <col min="10497" max="10497" width="5.5703125" customWidth="1"/>
    <col min="10498" max="10498" width="21.42578125" customWidth="1"/>
    <col min="10499" max="10499" width="6.5703125" customWidth="1"/>
    <col min="10500" max="10500" width="8.7109375" customWidth="1"/>
    <col min="10501" max="10501" width="8.140625" customWidth="1"/>
    <col min="10502" max="10502" width="7.28515625" customWidth="1"/>
    <col min="10503" max="10503" width="10.140625" customWidth="1"/>
    <col min="10753" max="10753" width="5.5703125" customWidth="1"/>
    <col min="10754" max="10754" width="21.42578125" customWidth="1"/>
    <col min="10755" max="10755" width="6.5703125" customWidth="1"/>
    <col min="10756" max="10756" width="8.7109375" customWidth="1"/>
    <col min="10757" max="10757" width="8.140625" customWidth="1"/>
    <col min="10758" max="10758" width="7.28515625" customWidth="1"/>
    <col min="10759" max="10759" width="10.140625" customWidth="1"/>
    <col min="11009" max="11009" width="5.5703125" customWidth="1"/>
    <col min="11010" max="11010" width="21.42578125" customWidth="1"/>
    <col min="11011" max="11011" width="6.5703125" customWidth="1"/>
    <col min="11012" max="11012" width="8.7109375" customWidth="1"/>
    <col min="11013" max="11013" width="8.140625" customWidth="1"/>
    <col min="11014" max="11014" width="7.28515625" customWidth="1"/>
    <col min="11015" max="11015" width="10.140625" customWidth="1"/>
    <col min="11265" max="11265" width="5.5703125" customWidth="1"/>
    <col min="11266" max="11266" width="21.42578125" customWidth="1"/>
    <col min="11267" max="11267" width="6.5703125" customWidth="1"/>
    <col min="11268" max="11268" width="8.7109375" customWidth="1"/>
    <col min="11269" max="11269" width="8.140625" customWidth="1"/>
    <col min="11270" max="11270" width="7.28515625" customWidth="1"/>
    <col min="11271" max="11271" width="10.140625" customWidth="1"/>
    <col min="11521" max="11521" width="5.5703125" customWidth="1"/>
    <col min="11522" max="11522" width="21.42578125" customWidth="1"/>
    <col min="11523" max="11523" width="6.5703125" customWidth="1"/>
    <col min="11524" max="11524" width="8.7109375" customWidth="1"/>
    <col min="11525" max="11525" width="8.140625" customWidth="1"/>
    <col min="11526" max="11526" width="7.28515625" customWidth="1"/>
    <col min="11527" max="11527" width="10.140625" customWidth="1"/>
    <col min="11777" max="11777" width="5.5703125" customWidth="1"/>
    <col min="11778" max="11778" width="21.42578125" customWidth="1"/>
    <col min="11779" max="11779" width="6.5703125" customWidth="1"/>
    <col min="11780" max="11780" width="8.7109375" customWidth="1"/>
    <col min="11781" max="11781" width="8.140625" customWidth="1"/>
    <col min="11782" max="11782" width="7.28515625" customWidth="1"/>
    <col min="11783" max="11783" width="10.140625" customWidth="1"/>
    <col min="12033" max="12033" width="5.5703125" customWidth="1"/>
    <col min="12034" max="12034" width="21.42578125" customWidth="1"/>
    <col min="12035" max="12035" width="6.5703125" customWidth="1"/>
    <col min="12036" max="12036" width="8.7109375" customWidth="1"/>
    <col min="12037" max="12037" width="8.140625" customWidth="1"/>
    <col min="12038" max="12038" width="7.28515625" customWidth="1"/>
    <col min="12039" max="12039" width="10.140625" customWidth="1"/>
    <col min="12289" max="12289" width="5.5703125" customWidth="1"/>
    <col min="12290" max="12290" width="21.42578125" customWidth="1"/>
    <col min="12291" max="12291" width="6.5703125" customWidth="1"/>
    <col min="12292" max="12292" width="8.7109375" customWidth="1"/>
    <col min="12293" max="12293" width="8.140625" customWidth="1"/>
    <col min="12294" max="12294" width="7.28515625" customWidth="1"/>
    <col min="12295" max="12295" width="10.140625" customWidth="1"/>
    <col min="12545" max="12545" width="5.5703125" customWidth="1"/>
    <col min="12546" max="12546" width="21.42578125" customWidth="1"/>
    <col min="12547" max="12547" width="6.5703125" customWidth="1"/>
    <col min="12548" max="12548" width="8.7109375" customWidth="1"/>
    <col min="12549" max="12549" width="8.140625" customWidth="1"/>
    <col min="12550" max="12550" width="7.28515625" customWidth="1"/>
    <col min="12551" max="12551" width="10.140625" customWidth="1"/>
    <col min="12801" max="12801" width="5.5703125" customWidth="1"/>
    <col min="12802" max="12802" width="21.42578125" customWidth="1"/>
    <col min="12803" max="12803" width="6.5703125" customWidth="1"/>
    <col min="12804" max="12804" width="8.7109375" customWidth="1"/>
    <col min="12805" max="12805" width="8.140625" customWidth="1"/>
    <col min="12806" max="12806" width="7.28515625" customWidth="1"/>
    <col min="12807" max="12807" width="10.140625" customWidth="1"/>
    <col min="13057" max="13057" width="5.5703125" customWidth="1"/>
    <col min="13058" max="13058" width="21.42578125" customWidth="1"/>
    <col min="13059" max="13059" width="6.5703125" customWidth="1"/>
    <col min="13060" max="13060" width="8.7109375" customWidth="1"/>
    <col min="13061" max="13061" width="8.140625" customWidth="1"/>
    <col min="13062" max="13062" width="7.28515625" customWidth="1"/>
    <col min="13063" max="13063" width="10.140625" customWidth="1"/>
    <col min="13313" max="13313" width="5.5703125" customWidth="1"/>
    <col min="13314" max="13314" width="21.42578125" customWidth="1"/>
    <col min="13315" max="13315" width="6.5703125" customWidth="1"/>
    <col min="13316" max="13316" width="8.7109375" customWidth="1"/>
    <col min="13317" max="13317" width="8.140625" customWidth="1"/>
    <col min="13318" max="13318" width="7.28515625" customWidth="1"/>
    <col min="13319" max="13319" width="10.140625" customWidth="1"/>
    <col min="13569" max="13569" width="5.5703125" customWidth="1"/>
    <col min="13570" max="13570" width="21.42578125" customWidth="1"/>
    <col min="13571" max="13571" width="6.5703125" customWidth="1"/>
    <col min="13572" max="13572" width="8.7109375" customWidth="1"/>
    <col min="13573" max="13573" width="8.140625" customWidth="1"/>
    <col min="13574" max="13574" width="7.28515625" customWidth="1"/>
    <col min="13575" max="13575" width="10.140625" customWidth="1"/>
    <col min="13825" max="13825" width="5.5703125" customWidth="1"/>
    <col min="13826" max="13826" width="21.42578125" customWidth="1"/>
    <col min="13827" max="13827" width="6.5703125" customWidth="1"/>
    <col min="13828" max="13828" width="8.7109375" customWidth="1"/>
    <col min="13829" max="13829" width="8.140625" customWidth="1"/>
    <col min="13830" max="13830" width="7.28515625" customWidth="1"/>
    <col min="13831" max="13831" width="10.140625" customWidth="1"/>
    <col min="14081" max="14081" width="5.5703125" customWidth="1"/>
    <col min="14082" max="14082" width="21.42578125" customWidth="1"/>
    <col min="14083" max="14083" width="6.5703125" customWidth="1"/>
    <col min="14084" max="14084" width="8.7109375" customWidth="1"/>
    <col min="14085" max="14085" width="8.140625" customWidth="1"/>
    <col min="14086" max="14086" width="7.28515625" customWidth="1"/>
    <col min="14087" max="14087" width="10.140625" customWidth="1"/>
    <col min="14337" max="14337" width="5.5703125" customWidth="1"/>
    <col min="14338" max="14338" width="21.42578125" customWidth="1"/>
    <col min="14339" max="14339" width="6.5703125" customWidth="1"/>
    <col min="14340" max="14340" width="8.7109375" customWidth="1"/>
    <col min="14341" max="14341" width="8.140625" customWidth="1"/>
    <col min="14342" max="14342" width="7.28515625" customWidth="1"/>
    <col min="14343" max="14343" width="10.140625" customWidth="1"/>
    <col min="14593" max="14593" width="5.5703125" customWidth="1"/>
    <col min="14594" max="14594" width="21.42578125" customWidth="1"/>
    <col min="14595" max="14595" width="6.5703125" customWidth="1"/>
    <col min="14596" max="14596" width="8.7109375" customWidth="1"/>
    <col min="14597" max="14597" width="8.140625" customWidth="1"/>
    <col min="14598" max="14598" width="7.28515625" customWidth="1"/>
    <col min="14599" max="14599" width="10.140625" customWidth="1"/>
    <col min="14849" max="14849" width="5.5703125" customWidth="1"/>
    <col min="14850" max="14850" width="21.42578125" customWidth="1"/>
    <col min="14851" max="14851" width="6.5703125" customWidth="1"/>
    <col min="14852" max="14852" width="8.7109375" customWidth="1"/>
    <col min="14853" max="14853" width="8.140625" customWidth="1"/>
    <col min="14854" max="14854" width="7.28515625" customWidth="1"/>
    <col min="14855" max="14855" width="10.140625" customWidth="1"/>
    <col min="15105" max="15105" width="5.5703125" customWidth="1"/>
    <col min="15106" max="15106" width="21.42578125" customWidth="1"/>
    <col min="15107" max="15107" width="6.5703125" customWidth="1"/>
    <col min="15108" max="15108" width="8.7109375" customWidth="1"/>
    <col min="15109" max="15109" width="8.140625" customWidth="1"/>
    <col min="15110" max="15110" width="7.28515625" customWidth="1"/>
    <col min="15111" max="15111" width="10.140625" customWidth="1"/>
    <col min="15361" max="15361" width="5.5703125" customWidth="1"/>
    <col min="15362" max="15362" width="21.42578125" customWidth="1"/>
    <col min="15363" max="15363" width="6.5703125" customWidth="1"/>
    <col min="15364" max="15364" width="8.7109375" customWidth="1"/>
    <col min="15365" max="15365" width="8.140625" customWidth="1"/>
    <col min="15366" max="15366" width="7.28515625" customWidth="1"/>
    <col min="15367" max="15367" width="10.140625" customWidth="1"/>
    <col min="15617" max="15617" width="5.5703125" customWidth="1"/>
    <col min="15618" max="15618" width="21.42578125" customWidth="1"/>
    <col min="15619" max="15619" width="6.5703125" customWidth="1"/>
    <col min="15620" max="15620" width="8.7109375" customWidth="1"/>
    <col min="15621" max="15621" width="8.140625" customWidth="1"/>
    <col min="15622" max="15622" width="7.28515625" customWidth="1"/>
    <col min="15623" max="15623" width="10.140625" customWidth="1"/>
    <col min="15873" max="15873" width="5.5703125" customWidth="1"/>
    <col min="15874" max="15874" width="21.42578125" customWidth="1"/>
    <col min="15875" max="15875" width="6.5703125" customWidth="1"/>
    <col min="15876" max="15876" width="8.7109375" customWidth="1"/>
    <col min="15877" max="15877" width="8.140625" customWidth="1"/>
    <col min="15878" max="15878" width="7.28515625" customWidth="1"/>
    <col min="15879" max="15879" width="10.140625" customWidth="1"/>
    <col min="16129" max="16129" width="5.5703125" customWidth="1"/>
    <col min="16130" max="16130" width="21.42578125" customWidth="1"/>
    <col min="16131" max="16131" width="6.5703125" customWidth="1"/>
    <col min="16132" max="16132" width="8.7109375" customWidth="1"/>
    <col min="16133" max="16133" width="8.140625" customWidth="1"/>
    <col min="16134" max="16134" width="7.28515625" customWidth="1"/>
    <col min="16135" max="16135" width="10.140625" customWidth="1"/>
  </cols>
  <sheetData>
    <row r="1" spans="1:9" ht="15" customHeight="1" x14ac:dyDescent="0.25">
      <c r="A1" s="40" t="s">
        <v>0</v>
      </c>
      <c r="B1" s="40"/>
      <c r="C1" s="1"/>
      <c r="D1" s="17"/>
      <c r="E1" s="41" t="s">
        <v>1</v>
      </c>
      <c r="F1" s="41"/>
      <c r="G1" s="41"/>
      <c r="H1" s="41"/>
      <c r="I1" s="41"/>
    </row>
    <row r="2" spans="1:9" ht="16.5" customHeight="1" x14ac:dyDescent="0.25">
      <c r="A2" s="42" t="s">
        <v>2</v>
      </c>
      <c r="B2" s="42"/>
      <c r="C2" s="1"/>
      <c r="D2" s="17"/>
      <c r="E2" s="41" t="s">
        <v>3</v>
      </c>
      <c r="F2" s="41"/>
      <c r="G2" s="41"/>
      <c r="H2" s="41"/>
      <c r="I2" s="41"/>
    </row>
    <row r="3" spans="1:9" ht="28.5" customHeight="1" x14ac:dyDescent="0.25">
      <c r="A3" s="43" t="s">
        <v>4</v>
      </c>
      <c r="B3" s="43"/>
      <c r="C3" s="1"/>
      <c r="D3" s="17"/>
      <c r="E3" s="44" t="s">
        <v>5</v>
      </c>
      <c r="F3" s="44"/>
      <c r="G3" s="44"/>
      <c r="H3" s="44"/>
      <c r="I3" s="44"/>
    </row>
    <row r="4" spans="1:9" s="2" customFormat="1" ht="27" customHeight="1" x14ac:dyDescent="0.3">
      <c r="A4" s="45" t="s">
        <v>6</v>
      </c>
      <c r="B4" s="45"/>
      <c r="C4" s="45"/>
      <c r="D4" s="45"/>
      <c r="E4" s="45"/>
      <c r="F4" s="45"/>
      <c r="G4" s="45"/>
      <c r="H4" s="45"/>
      <c r="I4" s="45"/>
    </row>
    <row r="5" spans="1:9" s="2" customFormat="1" ht="24" customHeight="1" x14ac:dyDescent="0.25">
      <c r="A5" s="46" t="s">
        <v>67</v>
      </c>
      <c r="B5" s="46"/>
      <c r="C5" s="46"/>
      <c r="D5" s="46"/>
      <c r="E5" s="46"/>
      <c r="F5" s="46"/>
      <c r="G5" s="46"/>
      <c r="H5" s="46"/>
      <c r="I5" s="46"/>
    </row>
    <row r="6" spans="1:9" ht="21.75" customHeight="1" x14ac:dyDescent="0.25"/>
    <row r="7" spans="1:9" ht="63" customHeight="1" x14ac:dyDescent="0.25">
      <c r="A7" s="3" t="s">
        <v>7</v>
      </c>
      <c r="B7" s="3" t="s">
        <v>8</v>
      </c>
      <c r="C7" s="3" t="s">
        <v>9</v>
      </c>
      <c r="D7" s="3" t="s">
        <v>10</v>
      </c>
      <c r="E7" s="3" t="s">
        <v>11</v>
      </c>
      <c r="F7" s="3" t="s">
        <v>12</v>
      </c>
      <c r="G7" s="3" t="s">
        <v>13</v>
      </c>
      <c r="H7" s="3" t="s">
        <v>14</v>
      </c>
      <c r="I7" s="3" t="s">
        <v>15</v>
      </c>
    </row>
    <row r="8" spans="1:9" ht="24.95" customHeight="1" x14ac:dyDescent="0.25">
      <c r="A8" s="3" t="s">
        <v>16</v>
      </c>
      <c r="B8" s="3" t="s">
        <v>17</v>
      </c>
      <c r="C8" s="3" t="s">
        <v>18</v>
      </c>
      <c r="D8" s="3" t="s">
        <v>19</v>
      </c>
      <c r="E8" s="3">
        <v>1</v>
      </c>
      <c r="F8" s="3">
        <v>2</v>
      </c>
      <c r="G8" s="3">
        <v>3</v>
      </c>
      <c r="H8" s="3" t="s">
        <v>20</v>
      </c>
      <c r="I8" s="3" t="s">
        <v>21</v>
      </c>
    </row>
    <row r="9" spans="1:9" ht="24.95" customHeight="1" x14ac:dyDescent="0.25">
      <c r="A9" s="4" t="s">
        <v>22</v>
      </c>
      <c r="B9" s="5" t="s">
        <v>23</v>
      </c>
      <c r="C9" s="6" t="s">
        <v>24</v>
      </c>
      <c r="D9" s="18" t="s">
        <v>25</v>
      </c>
      <c r="E9" s="8"/>
      <c r="F9" s="8"/>
      <c r="G9" s="9">
        <v>17</v>
      </c>
      <c r="H9" s="8"/>
      <c r="I9" s="8"/>
    </row>
    <row r="10" spans="1:9" ht="41.25" customHeight="1" x14ac:dyDescent="0.25">
      <c r="A10" s="10" t="s">
        <v>26</v>
      </c>
      <c r="B10" s="5" t="s">
        <v>27</v>
      </c>
      <c r="C10" s="6" t="s">
        <v>28</v>
      </c>
      <c r="D10" s="9"/>
      <c r="E10" s="8"/>
      <c r="F10" s="8"/>
      <c r="G10" s="11"/>
      <c r="H10" s="11"/>
      <c r="I10" s="8"/>
    </row>
    <row r="11" spans="1:9" ht="17.25" customHeight="1" x14ac:dyDescent="0.25">
      <c r="A11" s="8">
        <v>1</v>
      </c>
      <c r="B11" s="6" t="s">
        <v>29</v>
      </c>
      <c r="C11" s="6" t="s">
        <v>28</v>
      </c>
      <c r="D11" s="18" t="s">
        <v>30</v>
      </c>
      <c r="E11" s="8"/>
      <c r="F11" s="8"/>
      <c r="G11" s="14">
        <v>1051869.99</v>
      </c>
      <c r="H11" s="11">
        <f>G11</f>
        <v>1051869.99</v>
      </c>
      <c r="I11" s="8"/>
    </row>
    <row r="12" spans="1:9" ht="24.95" customHeight="1" x14ac:dyDescent="0.25">
      <c r="A12" s="8">
        <v>2</v>
      </c>
      <c r="B12" s="6" t="s">
        <v>31</v>
      </c>
      <c r="C12" s="6" t="s">
        <v>28</v>
      </c>
      <c r="D12" s="18" t="s">
        <v>32</v>
      </c>
      <c r="E12" s="8"/>
      <c r="F12" s="8"/>
      <c r="G12" s="13">
        <f>G11+'thang 04-2019'!G12</f>
        <v>4444427.9942000005</v>
      </c>
      <c r="H12" s="11">
        <f t="shared" ref="H12:H25" si="0">G12</f>
        <v>4444427.9942000005</v>
      </c>
      <c r="I12" s="8"/>
    </row>
    <row r="13" spans="1:9" ht="24.95" customHeight="1" x14ac:dyDescent="0.25">
      <c r="A13" s="4" t="s">
        <v>33</v>
      </c>
      <c r="B13" s="5" t="s">
        <v>34</v>
      </c>
      <c r="C13" s="6" t="s">
        <v>28</v>
      </c>
      <c r="D13" s="9"/>
      <c r="E13" s="8"/>
      <c r="F13" s="8"/>
      <c r="G13" s="11"/>
      <c r="H13" s="11"/>
      <c r="I13" s="8"/>
    </row>
    <row r="14" spans="1:9" ht="24.95" customHeight="1" x14ac:dyDescent="0.25">
      <c r="A14" s="8">
        <v>1</v>
      </c>
      <c r="B14" s="6" t="s">
        <v>35</v>
      </c>
      <c r="C14" s="6" t="s">
        <v>28</v>
      </c>
      <c r="D14" s="18" t="s">
        <v>36</v>
      </c>
      <c r="E14" s="8"/>
      <c r="F14" s="8"/>
      <c r="G14" s="11"/>
      <c r="H14" s="11"/>
      <c r="I14" s="8"/>
    </row>
    <row r="15" spans="1:9" ht="24.95" customHeight="1" x14ac:dyDescent="0.25">
      <c r="A15" s="8" t="s">
        <v>37</v>
      </c>
      <c r="B15" s="6" t="s">
        <v>38</v>
      </c>
      <c r="C15" s="6" t="s">
        <v>28</v>
      </c>
      <c r="D15" s="9">
        <v>5</v>
      </c>
      <c r="E15" s="8"/>
      <c r="F15" s="8"/>
      <c r="G15" s="11">
        <f>G11*30%</f>
        <v>315560.99699999997</v>
      </c>
      <c r="H15" s="11">
        <f t="shared" si="0"/>
        <v>315560.99699999997</v>
      </c>
      <c r="I15" s="8"/>
    </row>
    <row r="16" spans="1:9" ht="24.95" customHeight="1" x14ac:dyDescent="0.25">
      <c r="A16" s="8" t="s">
        <v>39</v>
      </c>
      <c r="B16" s="6" t="s">
        <v>40</v>
      </c>
      <c r="C16" s="6" t="s">
        <v>28</v>
      </c>
      <c r="D16" s="9">
        <v>6</v>
      </c>
      <c r="E16" s="8"/>
      <c r="F16" s="8"/>
      <c r="G16" s="11"/>
      <c r="H16" s="11"/>
      <c r="I16" s="8"/>
    </row>
    <row r="17" spans="1:9" ht="24.95" customHeight="1" x14ac:dyDescent="0.25">
      <c r="A17" s="8" t="s">
        <v>41</v>
      </c>
      <c r="B17" s="6" t="s">
        <v>42</v>
      </c>
      <c r="C17" s="6" t="s">
        <v>28</v>
      </c>
      <c r="D17" s="9">
        <v>7</v>
      </c>
      <c r="E17" s="8"/>
      <c r="F17" s="8"/>
      <c r="G17" s="11">
        <f>G11*70%</f>
        <v>736308.9929999999</v>
      </c>
      <c r="H17" s="11">
        <f t="shared" si="0"/>
        <v>736308.9929999999</v>
      </c>
      <c r="I17" s="8"/>
    </row>
    <row r="18" spans="1:9" ht="24.95" customHeight="1" x14ac:dyDescent="0.25">
      <c r="A18" s="8">
        <v>2</v>
      </c>
      <c r="B18" s="6" t="s">
        <v>31</v>
      </c>
      <c r="C18" s="6" t="s">
        <v>28</v>
      </c>
      <c r="D18" s="9">
        <v>8</v>
      </c>
      <c r="E18" s="8"/>
      <c r="F18" s="8"/>
      <c r="G18" s="11"/>
      <c r="H18" s="11"/>
      <c r="I18" s="8"/>
    </row>
    <row r="19" spans="1:9" ht="24.95" customHeight="1" x14ac:dyDescent="0.25">
      <c r="A19" s="8" t="s">
        <v>43</v>
      </c>
      <c r="B19" s="6" t="s">
        <v>38</v>
      </c>
      <c r="C19" s="6" t="s">
        <v>28</v>
      </c>
      <c r="D19" s="9">
        <v>9</v>
      </c>
      <c r="E19" s="8"/>
      <c r="F19" s="8"/>
      <c r="G19" s="11">
        <f>G12*30%</f>
        <v>1333328.3982600002</v>
      </c>
      <c r="H19" s="11">
        <f t="shared" si="0"/>
        <v>1333328.3982600002</v>
      </c>
      <c r="I19" s="8"/>
    </row>
    <row r="20" spans="1:9" ht="24.95" customHeight="1" x14ac:dyDescent="0.25">
      <c r="A20" s="8" t="s">
        <v>44</v>
      </c>
      <c r="B20" s="6" t="s">
        <v>40</v>
      </c>
      <c r="C20" s="6" t="s">
        <v>28</v>
      </c>
      <c r="D20" s="9">
        <v>10</v>
      </c>
      <c r="E20" s="8"/>
      <c r="F20" s="8"/>
      <c r="G20" s="11"/>
      <c r="H20" s="11"/>
      <c r="I20" s="8"/>
    </row>
    <row r="21" spans="1:9" ht="24.95" customHeight="1" x14ac:dyDescent="0.25">
      <c r="A21" s="8" t="s">
        <v>45</v>
      </c>
      <c r="B21" s="6" t="s">
        <v>42</v>
      </c>
      <c r="C21" s="6" t="s">
        <v>28</v>
      </c>
      <c r="D21" s="9">
        <v>11</v>
      </c>
      <c r="E21" s="8"/>
      <c r="F21" s="8"/>
      <c r="G21" s="11">
        <f>G12*70%</f>
        <v>3111099.5959400004</v>
      </c>
      <c r="H21" s="11">
        <f t="shared" si="0"/>
        <v>3111099.5959400004</v>
      </c>
      <c r="I21" s="8"/>
    </row>
    <row r="22" spans="1:9" ht="24.95" customHeight="1" x14ac:dyDescent="0.25">
      <c r="A22" s="4" t="s">
        <v>46</v>
      </c>
      <c r="B22" s="5" t="s">
        <v>47</v>
      </c>
      <c r="C22" s="6" t="s">
        <v>28</v>
      </c>
      <c r="D22" s="9"/>
      <c r="E22" s="8"/>
      <c r="F22" s="8"/>
      <c r="G22" s="11"/>
      <c r="H22" s="11"/>
      <c r="I22" s="8"/>
    </row>
    <row r="23" spans="1:9" ht="24.95" customHeight="1" x14ac:dyDescent="0.25">
      <c r="A23" s="8">
        <v>1</v>
      </c>
      <c r="B23" s="6" t="s">
        <v>48</v>
      </c>
      <c r="C23" s="6" t="s">
        <v>28</v>
      </c>
      <c r="D23" s="9">
        <v>12</v>
      </c>
      <c r="E23" s="8"/>
      <c r="F23" s="8"/>
      <c r="G23" s="11">
        <f>G17</f>
        <v>736308.9929999999</v>
      </c>
      <c r="H23" s="11">
        <f t="shared" si="0"/>
        <v>736308.9929999999</v>
      </c>
      <c r="I23" s="8"/>
    </row>
    <row r="24" spans="1:9" ht="24.95" customHeight="1" x14ac:dyDescent="0.25">
      <c r="A24" s="8">
        <v>2</v>
      </c>
      <c r="B24" s="6" t="s">
        <v>49</v>
      </c>
      <c r="C24" s="6" t="s">
        <v>28</v>
      </c>
      <c r="D24" s="9">
        <v>13</v>
      </c>
      <c r="E24" s="8"/>
      <c r="F24" s="8"/>
      <c r="G24" s="11">
        <f>G21</f>
        <v>3111099.5959400004</v>
      </c>
      <c r="H24" s="11">
        <f t="shared" si="0"/>
        <v>3111099.5959400004</v>
      </c>
      <c r="I24" s="8"/>
    </row>
    <row r="25" spans="1:9" ht="24.95" customHeight="1" x14ac:dyDescent="0.25">
      <c r="A25" s="12">
        <v>3</v>
      </c>
      <c r="B25" s="6" t="s">
        <v>50</v>
      </c>
      <c r="C25" s="6" t="s">
        <v>28</v>
      </c>
      <c r="D25" s="9">
        <v>14</v>
      </c>
      <c r="E25" s="8"/>
      <c r="F25" s="8"/>
      <c r="G25" s="13">
        <v>0</v>
      </c>
      <c r="H25" s="13">
        <f t="shared" si="0"/>
        <v>0</v>
      </c>
      <c r="I25" s="8"/>
    </row>
    <row r="27" spans="1:9" x14ac:dyDescent="0.25">
      <c r="G27" s="47" t="s">
        <v>69</v>
      </c>
      <c r="H27" s="48"/>
      <c r="I27" s="48"/>
    </row>
    <row r="28" spans="1:9" x14ac:dyDescent="0.25">
      <c r="B28" s="24" t="s">
        <v>51</v>
      </c>
      <c r="G28" s="49" t="s">
        <v>52</v>
      </c>
      <c r="H28" s="49"/>
      <c r="I28" s="49"/>
    </row>
    <row r="30" spans="1:9" ht="35.25" customHeight="1" x14ac:dyDescent="0.25"/>
    <row r="31" spans="1:9" x14ac:dyDescent="0.25">
      <c r="B31" s="22" t="s">
        <v>53</v>
      </c>
      <c r="G31" s="48" t="s">
        <v>58</v>
      </c>
      <c r="H31" s="48"/>
      <c r="I31" s="48"/>
    </row>
  </sheetData>
  <mergeCells count="11">
    <mergeCell ref="A1:B1"/>
    <mergeCell ref="E1:I1"/>
    <mergeCell ref="A2:B2"/>
    <mergeCell ref="E2:I2"/>
    <mergeCell ref="A3:B3"/>
    <mergeCell ref="E3:I3"/>
    <mergeCell ref="A4:I4"/>
    <mergeCell ref="A5:I5"/>
    <mergeCell ref="G27:I27"/>
    <mergeCell ref="G28:I28"/>
    <mergeCell ref="G31:I31"/>
  </mergeCells>
  <pageMargins left="0.7" right="0.7" top="0.3" bottom="0.25" header="0.2" footer="0.17"/>
  <pageSetup orientation="portrait" horizontalDpi="4294967295" verticalDpi="4294967295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opLeftCell="A10" workbookViewId="0">
      <selection sqref="A1:XFD1048576"/>
    </sheetView>
  </sheetViews>
  <sheetFormatPr defaultRowHeight="15" x14ac:dyDescent="0.25"/>
  <cols>
    <col min="1" max="1" width="5.5703125" customWidth="1"/>
    <col min="2" max="2" width="21.42578125" customWidth="1"/>
    <col min="3" max="3" width="6.5703125" customWidth="1"/>
    <col min="4" max="4" width="8.7109375" style="23" customWidth="1"/>
    <col min="5" max="5" width="8.140625" customWidth="1"/>
    <col min="6" max="6" width="7.28515625" customWidth="1"/>
    <col min="7" max="7" width="10.140625" customWidth="1"/>
    <col min="257" max="257" width="5.5703125" customWidth="1"/>
    <col min="258" max="258" width="21.42578125" customWidth="1"/>
    <col min="259" max="259" width="6.5703125" customWidth="1"/>
    <col min="260" max="260" width="8.7109375" customWidth="1"/>
    <col min="261" max="261" width="8.140625" customWidth="1"/>
    <col min="262" max="262" width="7.28515625" customWidth="1"/>
    <col min="263" max="263" width="10.140625" customWidth="1"/>
    <col min="513" max="513" width="5.5703125" customWidth="1"/>
    <col min="514" max="514" width="21.42578125" customWidth="1"/>
    <col min="515" max="515" width="6.5703125" customWidth="1"/>
    <col min="516" max="516" width="8.7109375" customWidth="1"/>
    <col min="517" max="517" width="8.140625" customWidth="1"/>
    <col min="518" max="518" width="7.28515625" customWidth="1"/>
    <col min="519" max="519" width="10.140625" customWidth="1"/>
    <col min="769" max="769" width="5.5703125" customWidth="1"/>
    <col min="770" max="770" width="21.42578125" customWidth="1"/>
    <col min="771" max="771" width="6.5703125" customWidth="1"/>
    <col min="772" max="772" width="8.7109375" customWidth="1"/>
    <col min="773" max="773" width="8.140625" customWidth="1"/>
    <col min="774" max="774" width="7.28515625" customWidth="1"/>
    <col min="775" max="775" width="10.140625" customWidth="1"/>
    <col min="1025" max="1025" width="5.5703125" customWidth="1"/>
    <col min="1026" max="1026" width="21.42578125" customWidth="1"/>
    <col min="1027" max="1027" width="6.5703125" customWidth="1"/>
    <col min="1028" max="1028" width="8.7109375" customWidth="1"/>
    <col min="1029" max="1029" width="8.140625" customWidth="1"/>
    <col min="1030" max="1030" width="7.28515625" customWidth="1"/>
    <col min="1031" max="1031" width="10.140625" customWidth="1"/>
    <col min="1281" max="1281" width="5.5703125" customWidth="1"/>
    <col min="1282" max="1282" width="21.42578125" customWidth="1"/>
    <col min="1283" max="1283" width="6.5703125" customWidth="1"/>
    <col min="1284" max="1284" width="8.7109375" customWidth="1"/>
    <col min="1285" max="1285" width="8.140625" customWidth="1"/>
    <col min="1286" max="1286" width="7.28515625" customWidth="1"/>
    <col min="1287" max="1287" width="10.140625" customWidth="1"/>
    <col min="1537" max="1537" width="5.5703125" customWidth="1"/>
    <col min="1538" max="1538" width="21.42578125" customWidth="1"/>
    <col min="1539" max="1539" width="6.5703125" customWidth="1"/>
    <col min="1540" max="1540" width="8.7109375" customWidth="1"/>
    <col min="1541" max="1541" width="8.140625" customWidth="1"/>
    <col min="1542" max="1542" width="7.28515625" customWidth="1"/>
    <col min="1543" max="1543" width="10.140625" customWidth="1"/>
    <col min="1793" max="1793" width="5.5703125" customWidth="1"/>
    <col min="1794" max="1794" width="21.42578125" customWidth="1"/>
    <col min="1795" max="1795" width="6.5703125" customWidth="1"/>
    <col min="1796" max="1796" width="8.7109375" customWidth="1"/>
    <col min="1797" max="1797" width="8.140625" customWidth="1"/>
    <col min="1798" max="1798" width="7.28515625" customWidth="1"/>
    <col min="1799" max="1799" width="10.140625" customWidth="1"/>
    <col min="2049" max="2049" width="5.5703125" customWidth="1"/>
    <col min="2050" max="2050" width="21.42578125" customWidth="1"/>
    <col min="2051" max="2051" width="6.5703125" customWidth="1"/>
    <col min="2052" max="2052" width="8.7109375" customWidth="1"/>
    <col min="2053" max="2053" width="8.140625" customWidth="1"/>
    <col min="2054" max="2054" width="7.28515625" customWidth="1"/>
    <col min="2055" max="2055" width="10.140625" customWidth="1"/>
    <col min="2305" max="2305" width="5.5703125" customWidth="1"/>
    <col min="2306" max="2306" width="21.42578125" customWidth="1"/>
    <col min="2307" max="2307" width="6.5703125" customWidth="1"/>
    <col min="2308" max="2308" width="8.7109375" customWidth="1"/>
    <col min="2309" max="2309" width="8.140625" customWidth="1"/>
    <col min="2310" max="2310" width="7.28515625" customWidth="1"/>
    <col min="2311" max="2311" width="10.140625" customWidth="1"/>
    <col min="2561" max="2561" width="5.5703125" customWidth="1"/>
    <col min="2562" max="2562" width="21.42578125" customWidth="1"/>
    <col min="2563" max="2563" width="6.5703125" customWidth="1"/>
    <col min="2564" max="2564" width="8.7109375" customWidth="1"/>
    <col min="2565" max="2565" width="8.140625" customWidth="1"/>
    <col min="2566" max="2566" width="7.28515625" customWidth="1"/>
    <col min="2567" max="2567" width="10.140625" customWidth="1"/>
    <col min="2817" max="2817" width="5.5703125" customWidth="1"/>
    <col min="2818" max="2818" width="21.42578125" customWidth="1"/>
    <col min="2819" max="2819" width="6.5703125" customWidth="1"/>
    <col min="2820" max="2820" width="8.7109375" customWidth="1"/>
    <col min="2821" max="2821" width="8.140625" customWidth="1"/>
    <col min="2822" max="2822" width="7.28515625" customWidth="1"/>
    <col min="2823" max="2823" width="10.140625" customWidth="1"/>
    <col min="3073" max="3073" width="5.5703125" customWidth="1"/>
    <col min="3074" max="3074" width="21.42578125" customWidth="1"/>
    <col min="3075" max="3075" width="6.5703125" customWidth="1"/>
    <col min="3076" max="3076" width="8.7109375" customWidth="1"/>
    <col min="3077" max="3077" width="8.140625" customWidth="1"/>
    <col min="3078" max="3078" width="7.28515625" customWidth="1"/>
    <col min="3079" max="3079" width="10.140625" customWidth="1"/>
    <col min="3329" max="3329" width="5.5703125" customWidth="1"/>
    <col min="3330" max="3330" width="21.42578125" customWidth="1"/>
    <col min="3331" max="3331" width="6.5703125" customWidth="1"/>
    <col min="3332" max="3332" width="8.7109375" customWidth="1"/>
    <col min="3333" max="3333" width="8.140625" customWidth="1"/>
    <col min="3334" max="3334" width="7.28515625" customWidth="1"/>
    <col min="3335" max="3335" width="10.140625" customWidth="1"/>
    <col min="3585" max="3585" width="5.5703125" customWidth="1"/>
    <col min="3586" max="3586" width="21.42578125" customWidth="1"/>
    <col min="3587" max="3587" width="6.5703125" customWidth="1"/>
    <col min="3588" max="3588" width="8.7109375" customWidth="1"/>
    <col min="3589" max="3589" width="8.140625" customWidth="1"/>
    <col min="3590" max="3590" width="7.28515625" customWidth="1"/>
    <col min="3591" max="3591" width="10.140625" customWidth="1"/>
    <col min="3841" max="3841" width="5.5703125" customWidth="1"/>
    <col min="3842" max="3842" width="21.42578125" customWidth="1"/>
    <col min="3843" max="3843" width="6.5703125" customWidth="1"/>
    <col min="3844" max="3844" width="8.7109375" customWidth="1"/>
    <col min="3845" max="3845" width="8.140625" customWidth="1"/>
    <col min="3846" max="3846" width="7.28515625" customWidth="1"/>
    <col min="3847" max="3847" width="10.140625" customWidth="1"/>
    <col min="4097" max="4097" width="5.5703125" customWidth="1"/>
    <col min="4098" max="4098" width="21.42578125" customWidth="1"/>
    <col min="4099" max="4099" width="6.5703125" customWidth="1"/>
    <col min="4100" max="4100" width="8.7109375" customWidth="1"/>
    <col min="4101" max="4101" width="8.140625" customWidth="1"/>
    <col min="4102" max="4102" width="7.28515625" customWidth="1"/>
    <col min="4103" max="4103" width="10.140625" customWidth="1"/>
    <col min="4353" max="4353" width="5.5703125" customWidth="1"/>
    <col min="4354" max="4354" width="21.42578125" customWidth="1"/>
    <col min="4355" max="4355" width="6.5703125" customWidth="1"/>
    <col min="4356" max="4356" width="8.7109375" customWidth="1"/>
    <col min="4357" max="4357" width="8.140625" customWidth="1"/>
    <col min="4358" max="4358" width="7.28515625" customWidth="1"/>
    <col min="4359" max="4359" width="10.140625" customWidth="1"/>
    <col min="4609" max="4609" width="5.5703125" customWidth="1"/>
    <col min="4610" max="4610" width="21.42578125" customWidth="1"/>
    <col min="4611" max="4611" width="6.5703125" customWidth="1"/>
    <col min="4612" max="4612" width="8.7109375" customWidth="1"/>
    <col min="4613" max="4613" width="8.140625" customWidth="1"/>
    <col min="4614" max="4614" width="7.28515625" customWidth="1"/>
    <col min="4615" max="4615" width="10.140625" customWidth="1"/>
    <col min="4865" max="4865" width="5.5703125" customWidth="1"/>
    <col min="4866" max="4866" width="21.42578125" customWidth="1"/>
    <col min="4867" max="4867" width="6.5703125" customWidth="1"/>
    <col min="4868" max="4868" width="8.7109375" customWidth="1"/>
    <col min="4869" max="4869" width="8.140625" customWidth="1"/>
    <col min="4870" max="4870" width="7.28515625" customWidth="1"/>
    <col min="4871" max="4871" width="10.140625" customWidth="1"/>
    <col min="5121" max="5121" width="5.5703125" customWidth="1"/>
    <col min="5122" max="5122" width="21.42578125" customWidth="1"/>
    <col min="5123" max="5123" width="6.5703125" customWidth="1"/>
    <col min="5124" max="5124" width="8.7109375" customWidth="1"/>
    <col min="5125" max="5125" width="8.140625" customWidth="1"/>
    <col min="5126" max="5126" width="7.28515625" customWidth="1"/>
    <col min="5127" max="5127" width="10.140625" customWidth="1"/>
    <col min="5377" max="5377" width="5.5703125" customWidth="1"/>
    <col min="5378" max="5378" width="21.42578125" customWidth="1"/>
    <col min="5379" max="5379" width="6.5703125" customWidth="1"/>
    <col min="5380" max="5380" width="8.7109375" customWidth="1"/>
    <col min="5381" max="5381" width="8.140625" customWidth="1"/>
    <col min="5382" max="5382" width="7.28515625" customWidth="1"/>
    <col min="5383" max="5383" width="10.140625" customWidth="1"/>
    <col min="5633" max="5633" width="5.5703125" customWidth="1"/>
    <col min="5634" max="5634" width="21.42578125" customWidth="1"/>
    <col min="5635" max="5635" width="6.5703125" customWidth="1"/>
    <col min="5636" max="5636" width="8.7109375" customWidth="1"/>
    <col min="5637" max="5637" width="8.140625" customWidth="1"/>
    <col min="5638" max="5638" width="7.28515625" customWidth="1"/>
    <col min="5639" max="5639" width="10.140625" customWidth="1"/>
    <col min="5889" max="5889" width="5.5703125" customWidth="1"/>
    <col min="5890" max="5890" width="21.42578125" customWidth="1"/>
    <col min="5891" max="5891" width="6.5703125" customWidth="1"/>
    <col min="5892" max="5892" width="8.7109375" customWidth="1"/>
    <col min="5893" max="5893" width="8.140625" customWidth="1"/>
    <col min="5894" max="5894" width="7.28515625" customWidth="1"/>
    <col min="5895" max="5895" width="10.140625" customWidth="1"/>
    <col min="6145" max="6145" width="5.5703125" customWidth="1"/>
    <col min="6146" max="6146" width="21.42578125" customWidth="1"/>
    <col min="6147" max="6147" width="6.5703125" customWidth="1"/>
    <col min="6148" max="6148" width="8.7109375" customWidth="1"/>
    <col min="6149" max="6149" width="8.140625" customWidth="1"/>
    <col min="6150" max="6150" width="7.28515625" customWidth="1"/>
    <col min="6151" max="6151" width="10.140625" customWidth="1"/>
    <col min="6401" max="6401" width="5.5703125" customWidth="1"/>
    <col min="6402" max="6402" width="21.42578125" customWidth="1"/>
    <col min="6403" max="6403" width="6.5703125" customWidth="1"/>
    <col min="6404" max="6404" width="8.7109375" customWidth="1"/>
    <col min="6405" max="6405" width="8.140625" customWidth="1"/>
    <col min="6406" max="6406" width="7.28515625" customWidth="1"/>
    <col min="6407" max="6407" width="10.140625" customWidth="1"/>
    <col min="6657" max="6657" width="5.5703125" customWidth="1"/>
    <col min="6658" max="6658" width="21.42578125" customWidth="1"/>
    <col min="6659" max="6659" width="6.5703125" customWidth="1"/>
    <col min="6660" max="6660" width="8.7109375" customWidth="1"/>
    <col min="6661" max="6661" width="8.140625" customWidth="1"/>
    <col min="6662" max="6662" width="7.28515625" customWidth="1"/>
    <col min="6663" max="6663" width="10.140625" customWidth="1"/>
    <col min="6913" max="6913" width="5.5703125" customWidth="1"/>
    <col min="6914" max="6914" width="21.42578125" customWidth="1"/>
    <col min="6915" max="6915" width="6.5703125" customWidth="1"/>
    <col min="6916" max="6916" width="8.7109375" customWidth="1"/>
    <col min="6917" max="6917" width="8.140625" customWidth="1"/>
    <col min="6918" max="6918" width="7.28515625" customWidth="1"/>
    <col min="6919" max="6919" width="10.140625" customWidth="1"/>
    <col min="7169" max="7169" width="5.5703125" customWidth="1"/>
    <col min="7170" max="7170" width="21.42578125" customWidth="1"/>
    <col min="7171" max="7171" width="6.5703125" customWidth="1"/>
    <col min="7172" max="7172" width="8.7109375" customWidth="1"/>
    <col min="7173" max="7173" width="8.140625" customWidth="1"/>
    <col min="7174" max="7174" width="7.28515625" customWidth="1"/>
    <col min="7175" max="7175" width="10.140625" customWidth="1"/>
    <col min="7425" max="7425" width="5.5703125" customWidth="1"/>
    <col min="7426" max="7426" width="21.42578125" customWidth="1"/>
    <col min="7427" max="7427" width="6.5703125" customWidth="1"/>
    <col min="7428" max="7428" width="8.7109375" customWidth="1"/>
    <col min="7429" max="7429" width="8.140625" customWidth="1"/>
    <col min="7430" max="7430" width="7.28515625" customWidth="1"/>
    <col min="7431" max="7431" width="10.140625" customWidth="1"/>
    <col min="7681" max="7681" width="5.5703125" customWidth="1"/>
    <col min="7682" max="7682" width="21.42578125" customWidth="1"/>
    <col min="7683" max="7683" width="6.5703125" customWidth="1"/>
    <col min="7684" max="7684" width="8.7109375" customWidth="1"/>
    <col min="7685" max="7685" width="8.140625" customWidth="1"/>
    <col min="7686" max="7686" width="7.28515625" customWidth="1"/>
    <col min="7687" max="7687" width="10.140625" customWidth="1"/>
    <col min="7937" max="7937" width="5.5703125" customWidth="1"/>
    <col min="7938" max="7938" width="21.42578125" customWidth="1"/>
    <col min="7939" max="7939" width="6.5703125" customWidth="1"/>
    <col min="7940" max="7940" width="8.7109375" customWidth="1"/>
    <col min="7941" max="7941" width="8.140625" customWidth="1"/>
    <col min="7942" max="7942" width="7.28515625" customWidth="1"/>
    <col min="7943" max="7943" width="10.140625" customWidth="1"/>
    <col min="8193" max="8193" width="5.5703125" customWidth="1"/>
    <col min="8194" max="8194" width="21.42578125" customWidth="1"/>
    <col min="8195" max="8195" width="6.5703125" customWidth="1"/>
    <col min="8196" max="8196" width="8.7109375" customWidth="1"/>
    <col min="8197" max="8197" width="8.140625" customWidth="1"/>
    <col min="8198" max="8198" width="7.28515625" customWidth="1"/>
    <col min="8199" max="8199" width="10.140625" customWidth="1"/>
    <col min="8449" max="8449" width="5.5703125" customWidth="1"/>
    <col min="8450" max="8450" width="21.42578125" customWidth="1"/>
    <col min="8451" max="8451" width="6.5703125" customWidth="1"/>
    <col min="8452" max="8452" width="8.7109375" customWidth="1"/>
    <col min="8453" max="8453" width="8.140625" customWidth="1"/>
    <col min="8454" max="8454" width="7.28515625" customWidth="1"/>
    <col min="8455" max="8455" width="10.140625" customWidth="1"/>
    <col min="8705" max="8705" width="5.5703125" customWidth="1"/>
    <col min="8706" max="8706" width="21.42578125" customWidth="1"/>
    <col min="8707" max="8707" width="6.5703125" customWidth="1"/>
    <col min="8708" max="8708" width="8.7109375" customWidth="1"/>
    <col min="8709" max="8709" width="8.140625" customWidth="1"/>
    <col min="8710" max="8710" width="7.28515625" customWidth="1"/>
    <col min="8711" max="8711" width="10.140625" customWidth="1"/>
    <col min="8961" max="8961" width="5.5703125" customWidth="1"/>
    <col min="8962" max="8962" width="21.42578125" customWidth="1"/>
    <col min="8963" max="8963" width="6.5703125" customWidth="1"/>
    <col min="8964" max="8964" width="8.7109375" customWidth="1"/>
    <col min="8965" max="8965" width="8.140625" customWidth="1"/>
    <col min="8966" max="8966" width="7.28515625" customWidth="1"/>
    <col min="8967" max="8967" width="10.140625" customWidth="1"/>
    <col min="9217" max="9217" width="5.5703125" customWidth="1"/>
    <col min="9218" max="9218" width="21.42578125" customWidth="1"/>
    <col min="9219" max="9219" width="6.5703125" customWidth="1"/>
    <col min="9220" max="9220" width="8.7109375" customWidth="1"/>
    <col min="9221" max="9221" width="8.140625" customWidth="1"/>
    <col min="9222" max="9222" width="7.28515625" customWidth="1"/>
    <col min="9223" max="9223" width="10.140625" customWidth="1"/>
    <col min="9473" max="9473" width="5.5703125" customWidth="1"/>
    <col min="9474" max="9474" width="21.42578125" customWidth="1"/>
    <col min="9475" max="9475" width="6.5703125" customWidth="1"/>
    <col min="9476" max="9476" width="8.7109375" customWidth="1"/>
    <col min="9477" max="9477" width="8.140625" customWidth="1"/>
    <col min="9478" max="9478" width="7.28515625" customWidth="1"/>
    <col min="9479" max="9479" width="10.140625" customWidth="1"/>
    <col min="9729" max="9729" width="5.5703125" customWidth="1"/>
    <col min="9730" max="9730" width="21.42578125" customWidth="1"/>
    <col min="9731" max="9731" width="6.5703125" customWidth="1"/>
    <col min="9732" max="9732" width="8.7109375" customWidth="1"/>
    <col min="9733" max="9733" width="8.140625" customWidth="1"/>
    <col min="9734" max="9734" width="7.28515625" customWidth="1"/>
    <col min="9735" max="9735" width="10.140625" customWidth="1"/>
    <col min="9985" max="9985" width="5.5703125" customWidth="1"/>
    <col min="9986" max="9986" width="21.42578125" customWidth="1"/>
    <col min="9987" max="9987" width="6.5703125" customWidth="1"/>
    <col min="9988" max="9988" width="8.7109375" customWidth="1"/>
    <col min="9989" max="9989" width="8.140625" customWidth="1"/>
    <col min="9990" max="9990" width="7.28515625" customWidth="1"/>
    <col min="9991" max="9991" width="10.140625" customWidth="1"/>
    <col min="10241" max="10241" width="5.5703125" customWidth="1"/>
    <col min="10242" max="10242" width="21.42578125" customWidth="1"/>
    <col min="10243" max="10243" width="6.5703125" customWidth="1"/>
    <col min="10244" max="10244" width="8.7109375" customWidth="1"/>
    <col min="10245" max="10245" width="8.140625" customWidth="1"/>
    <col min="10246" max="10246" width="7.28515625" customWidth="1"/>
    <col min="10247" max="10247" width="10.140625" customWidth="1"/>
    <col min="10497" max="10497" width="5.5703125" customWidth="1"/>
    <col min="10498" max="10498" width="21.42578125" customWidth="1"/>
    <col min="10499" max="10499" width="6.5703125" customWidth="1"/>
    <col min="10500" max="10500" width="8.7109375" customWidth="1"/>
    <col min="10501" max="10501" width="8.140625" customWidth="1"/>
    <col min="10502" max="10502" width="7.28515625" customWidth="1"/>
    <col min="10503" max="10503" width="10.140625" customWidth="1"/>
    <col min="10753" max="10753" width="5.5703125" customWidth="1"/>
    <col min="10754" max="10754" width="21.42578125" customWidth="1"/>
    <col min="10755" max="10755" width="6.5703125" customWidth="1"/>
    <col min="10756" max="10756" width="8.7109375" customWidth="1"/>
    <col min="10757" max="10757" width="8.140625" customWidth="1"/>
    <col min="10758" max="10758" width="7.28515625" customWidth="1"/>
    <col min="10759" max="10759" width="10.140625" customWidth="1"/>
    <col min="11009" max="11009" width="5.5703125" customWidth="1"/>
    <col min="11010" max="11010" width="21.42578125" customWidth="1"/>
    <col min="11011" max="11011" width="6.5703125" customWidth="1"/>
    <col min="11012" max="11012" width="8.7109375" customWidth="1"/>
    <col min="11013" max="11013" width="8.140625" customWidth="1"/>
    <col min="11014" max="11014" width="7.28515625" customWidth="1"/>
    <col min="11015" max="11015" width="10.140625" customWidth="1"/>
    <col min="11265" max="11265" width="5.5703125" customWidth="1"/>
    <col min="11266" max="11266" width="21.42578125" customWidth="1"/>
    <col min="11267" max="11267" width="6.5703125" customWidth="1"/>
    <col min="11268" max="11268" width="8.7109375" customWidth="1"/>
    <col min="11269" max="11269" width="8.140625" customWidth="1"/>
    <col min="11270" max="11270" width="7.28515625" customWidth="1"/>
    <col min="11271" max="11271" width="10.140625" customWidth="1"/>
    <col min="11521" max="11521" width="5.5703125" customWidth="1"/>
    <col min="11522" max="11522" width="21.42578125" customWidth="1"/>
    <col min="11523" max="11523" width="6.5703125" customWidth="1"/>
    <col min="11524" max="11524" width="8.7109375" customWidth="1"/>
    <col min="11525" max="11525" width="8.140625" customWidth="1"/>
    <col min="11526" max="11526" width="7.28515625" customWidth="1"/>
    <col min="11527" max="11527" width="10.140625" customWidth="1"/>
    <col min="11777" max="11777" width="5.5703125" customWidth="1"/>
    <col min="11778" max="11778" width="21.42578125" customWidth="1"/>
    <col min="11779" max="11779" width="6.5703125" customWidth="1"/>
    <col min="11780" max="11780" width="8.7109375" customWidth="1"/>
    <col min="11781" max="11781" width="8.140625" customWidth="1"/>
    <col min="11782" max="11782" width="7.28515625" customWidth="1"/>
    <col min="11783" max="11783" width="10.140625" customWidth="1"/>
    <col min="12033" max="12033" width="5.5703125" customWidth="1"/>
    <col min="12034" max="12034" width="21.42578125" customWidth="1"/>
    <col min="12035" max="12035" width="6.5703125" customWidth="1"/>
    <col min="12036" max="12036" width="8.7109375" customWidth="1"/>
    <col min="12037" max="12037" width="8.140625" customWidth="1"/>
    <col min="12038" max="12038" width="7.28515625" customWidth="1"/>
    <col min="12039" max="12039" width="10.140625" customWidth="1"/>
    <col min="12289" max="12289" width="5.5703125" customWidth="1"/>
    <col min="12290" max="12290" width="21.42578125" customWidth="1"/>
    <col min="12291" max="12291" width="6.5703125" customWidth="1"/>
    <col min="12292" max="12292" width="8.7109375" customWidth="1"/>
    <col min="12293" max="12293" width="8.140625" customWidth="1"/>
    <col min="12294" max="12294" width="7.28515625" customWidth="1"/>
    <col min="12295" max="12295" width="10.140625" customWidth="1"/>
    <col min="12545" max="12545" width="5.5703125" customWidth="1"/>
    <col min="12546" max="12546" width="21.42578125" customWidth="1"/>
    <col min="12547" max="12547" width="6.5703125" customWidth="1"/>
    <col min="12548" max="12548" width="8.7109375" customWidth="1"/>
    <col min="12549" max="12549" width="8.140625" customWidth="1"/>
    <col min="12550" max="12550" width="7.28515625" customWidth="1"/>
    <col min="12551" max="12551" width="10.140625" customWidth="1"/>
    <col min="12801" max="12801" width="5.5703125" customWidth="1"/>
    <col min="12802" max="12802" width="21.42578125" customWidth="1"/>
    <col min="12803" max="12803" width="6.5703125" customWidth="1"/>
    <col min="12804" max="12804" width="8.7109375" customWidth="1"/>
    <col min="12805" max="12805" width="8.140625" customWidth="1"/>
    <col min="12806" max="12806" width="7.28515625" customWidth="1"/>
    <col min="12807" max="12807" width="10.140625" customWidth="1"/>
    <col min="13057" max="13057" width="5.5703125" customWidth="1"/>
    <col min="13058" max="13058" width="21.42578125" customWidth="1"/>
    <col min="13059" max="13059" width="6.5703125" customWidth="1"/>
    <col min="13060" max="13060" width="8.7109375" customWidth="1"/>
    <col min="13061" max="13061" width="8.140625" customWidth="1"/>
    <col min="13062" max="13062" width="7.28515625" customWidth="1"/>
    <col min="13063" max="13063" width="10.140625" customWidth="1"/>
    <col min="13313" max="13313" width="5.5703125" customWidth="1"/>
    <col min="13314" max="13314" width="21.42578125" customWidth="1"/>
    <col min="13315" max="13315" width="6.5703125" customWidth="1"/>
    <col min="13316" max="13316" width="8.7109375" customWidth="1"/>
    <col min="13317" max="13317" width="8.140625" customWidth="1"/>
    <col min="13318" max="13318" width="7.28515625" customWidth="1"/>
    <col min="13319" max="13319" width="10.140625" customWidth="1"/>
    <col min="13569" max="13569" width="5.5703125" customWidth="1"/>
    <col min="13570" max="13570" width="21.42578125" customWidth="1"/>
    <col min="13571" max="13571" width="6.5703125" customWidth="1"/>
    <col min="13572" max="13572" width="8.7109375" customWidth="1"/>
    <col min="13573" max="13573" width="8.140625" customWidth="1"/>
    <col min="13574" max="13574" width="7.28515625" customWidth="1"/>
    <col min="13575" max="13575" width="10.140625" customWidth="1"/>
    <col min="13825" max="13825" width="5.5703125" customWidth="1"/>
    <col min="13826" max="13826" width="21.42578125" customWidth="1"/>
    <col min="13827" max="13827" width="6.5703125" customWidth="1"/>
    <col min="13828" max="13828" width="8.7109375" customWidth="1"/>
    <col min="13829" max="13829" width="8.140625" customWidth="1"/>
    <col min="13830" max="13830" width="7.28515625" customWidth="1"/>
    <col min="13831" max="13831" width="10.140625" customWidth="1"/>
    <col min="14081" max="14081" width="5.5703125" customWidth="1"/>
    <col min="14082" max="14082" width="21.42578125" customWidth="1"/>
    <col min="14083" max="14083" width="6.5703125" customWidth="1"/>
    <col min="14084" max="14084" width="8.7109375" customWidth="1"/>
    <col min="14085" max="14085" width="8.140625" customWidth="1"/>
    <col min="14086" max="14086" width="7.28515625" customWidth="1"/>
    <col min="14087" max="14087" width="10.140625" customWidth="1"/>
    <col min="14337" max="14337" width="5.5703125" customWidth="1"/>
    <col min="14338" max="14338" width="21.42578125" customWidth="1"/>
    <col min="14339" max="14339" width="6.5703125" customWidth="1"/>
    <col min="14340" max="14340" width="8.7109375" customWidth="1"/>
    <col min="14341" max="14341" width="8.140625" customWidth="1"/>
    <col min="14342" max="14342" width="7.28515625" customWidth="1"/>
    <col min="14343" max="14343" width="10.140625" customWidth="1"/>
    <col min="14593" max="14593" width="5.5703125" customWidth="1"/>
    <col min="14594" max="14594" width="21.42578125" customWidth="1"/>
    <col min="14595" max="14595" width="6.5703125" customWidth="1"/>
    <col min="14596" max="14596" width="8.7109375" customWidth="1"/>
    <col min="14597" max="14597" width="8.140625" customWidth="1"/>
    <col min="14598" max="14598" width="7.28515625" customWidth="1"/>
    <col min="14599" max="14599" width="10.140625" customWidth="1"/>
    <col min="14849" max="14849" width="5.5703125" customWidth="1"/>
    <col min="14850" max="14850" width="21.42578125" customWidth="1"/>
    <col min="14851" max="14851" width="6.5703125" customWidth="1"/>
    <col min="14852" max="14852" width="8.7109375" customWidth="1"/>
    <col min="14853" max="14853" width="8.140625" customWidth="1"/>
    <col min="14854" max="14854" width="7.28515625" customWidth="1"/>
    <col min="14855" max="14855" width="10.140625" customWidth="1"/>
    <col min="15105" max="15105" width="5.5703125" customWidth="1"/>
    <col min="15106" max="15106" width="21.42578125" customWidth="1"/>
    <col min="15107" max="15107" width="6.5703125" customWidth="1"/>
    <col min="15108" max="15108" width="8.7109375" customWidth="1"/>
    <col min="15109" max="15109" width="8.140625" customWidth="1"/>
    <col min="15110" max="15110" width="7.28515625" customWidth="1"/>
    <col min="15111" max="15111" width="10.140625" customWidth="1"/>
    <col min="15361" max="15361" width="5.5703125" customWidth="1"/>
    <col min="15362" max="15362" width="21.42578125" customWidth="1"/>
    <col min="15363" max="15363" width="6.5703125" customWidth="1"/>
    <col min="15364" max="15364" width="8.7109375" customWidth="1"/>
    <col min="15365" max="15365" width="8.140625" customWidth="1"/>
    <col min="15366" max="15366" width="7.28515625" customWidth="1"/>
    <col min="15367" max="15367" width="10.140625" customWidth="1"/>
    <col min="15617" max="15617" width="5.5703125" customWidth="1"/>
    <col min="15618" max="15618" width="21.42578125" customWidth="1"/>
    <col min="15619" max="15619" width="6.5703125" customWidth="1"/>
    <col min="15620" max="15620" width="8.7109375" customWidth="1"/>
    <col min="15621" max="15621" width="8.140625" customWidth="1"/>
    <col min="15622" max="15622" width="7.28515625" customWidth="1"/>
    <col min="15623" max="15623" width="10.140625" customWidth="1"/>
    <col min="15873" max="15873" width="5.5703125" customWidth="1"/>
    <col min="15874" max="15874" width="21.42578125" customWidth="1"/>
    <col min="15875" max="15875" width="6.5703125" customWidth="1"/>
    <col min="15876" max="15876" width="8.7109375" customWidth="1"/>
    <col min="15877" max="15877" width="8.140625" customWidth="1"/>
    <col min="15878" max="15878" width="7.28515625" customWidth="1"/>
    <col min="15879" max="15879" width="10.140625" customWidth="1"/>
    <col min="16129" max="16129" width="5.5703125" customWidth="1"/>
    <col min="16130" max="16130" width="21.42578125" customWidth="1"/>
    <col min="16131" max="16131" width="6.5703125" customWidth="1"/>
    <col min="16132" max="16132" width="8.7109375" customWidth="1"/>
    <col min="16133" max="16133" width="8.140625" customWidth="1"/>
    <col min="16134" max="16134" width="7.28515625" customWidth="1"/>
    <col min="16135" max="16135" width="10.140625" customWidth="1"/>
  </cols>
  <sheetData>
    <row r="1" spans="1:9" ht="15" customHeight="1" x14ac:dyDescent="0.25">
      <c r="A1" s="40" t="s">
        <v>0</v>
      </c>
      <c r="B1" s="40"/>
      <c r="C1" s="1"/>
      <c r="D1" s="17"/>
      <c r="E1" s="41" t="s">
        <v>1</v>
      </c>
      <c r="F1" s="41"/>
      <c r="G1" s="41"/>
      <c r="H1" s="41"/>
      <c r="I1" s="41"/>
    </row>
    <row r="2" spans="1:9" ht="16.5" customHeight="1" x14ac:dyDescent="0.25">
      <c r="A2" s="42" t="s">
        <v>2</v>
      </c>
      <c r="B2" s="42"/>
      <c r="C2" s="1"/>
      <c r="D2" s="17"/>
      <c r="E2" s="41" t="s">
        <v>3</v>
      </c>
      <c r="F2" s="41"/>
      <c r="G2" s="41"/>
      <c r="H2" s="41"/>
      <c r="I2" s="41"/>
    </row>
    <row r="3" spans="1:9" ht="28.5" customHeight="1" x14ac:dyDescent="0.25">
      <c r="A3" s="43" t="s">
        <v>4</v>
      </c>
      <c r="B3" s="43"/>
      <c r="C3" s="1"/>
      <c r="D3" s="17"/>
      <c r="E3" s="44" t="s">
        <v>5</v>
      </c>
      <c r="F3" s="44"/>
      <c r="G3" s="44"/>
      <c r="H3" s="44"/>
      <c r="I3" s="44"/>
    </row>
    <row r="4" spans="1:9" s="2" customFormat="1" ht="27" customHeight="1" x14ac:dyDescent="0.3">
      <c r="A4" s="45" t="s">
        <v>6</v>
      </c>
      <c r="B4" s="45"/>
      <c r="C4" s="45"/>
      <c r="D4" s="45"/>
      <c r="E4" s="45"/>
      <c r="F4" s="45"/>
      <c r="G4" s="45"/>
      <c r="H4" s="45"/>
      <c r="I4" s="45"/>
    </row>
    <row r="5" spans="1:9" s="2" customFormat="1" ht="24" customHeight="1" x14ac:dyDescent="0.25">
      <c r="A5" s="46" t="s">
        <v>68</v>
      </c>
      <c r="B5" s="46"/>
      <c r="C5" s="46"/>
      <c r="D5" s="46"/>
      <c r="E5" s="46"/>
      <c r="F5" s="46"/>
      <c r="G5" s="46"/>
      <c r="H5" s="46"/>
      <c r="I5" s="46"/>
    </row>
    <row r="6" spans="1:9" ht="21.75" customHeight="1" x14ac:dyDescent="0.25"/>
    <row r="7" spans="1:9" ht="63" customHeight="1" x14ac:dyDescent="0.25">
      <c r="A7" s="3" t="s">
        <v>7</v>
      </c>
      <c r="B7" s="3" t="s">
        <v>8</v>
      </c>
      <c r="C7" s="3" t="s">
        <v>9</v>
      </c>
      <c r="D7" s="3" t="s">
        <v>10</v>
      </c>
      <c r="E7" s="3" t="s">
        <v>11</v>
      </c>
      <c r="F7" s="3" t="s">
        <v>12</v>
      </c>
      <c r="G7" s="3" t="s">
        <v>13</v>
      </c>
      <c r="H7" s="3" t="s">
        <v>14</v>
      </c>
      <c r="I7" s="3" t="s">
        <v>15</v>
      </c>
    </row>
    <row r="8" spans="1:9" ht="24.95" customHeight="1" x14ac:dyDescent="0.25">
      <c r="A8" s="3" t="s">
        <v>16</v>
      </c>
      <c r="B8" s="3" t="s">
        <v>17</v>
      </c>
      <c r="C8" s="3" t="s">
        <v>18</v>
      </c>
      <c r="D8" s="3" t="s">
        <v>19</v>
      </c>
      <c r="E8" s="3">
        <v>1</v>
      </c>
      <c r="F8" s="3">
        <v>2</v>
      </c>
      <c r="G8" s="3">
        <v>3</v>
      </c>
      <c r="H8" s="3" t="s">
        <v>20</v>
      </c>
      <c r="I8" s="3" t="s">
        <v>21</v>
      </c>
    </row>
    <row r="9" spans="1:9" ht="24.95" customHeight="1" x14ac:dyDescent="0.25">
      <c r="A9" s="4" t="s">
        <v>22</v>
      </c>
      <c r="B9" s="5" t="s">
        <v>23</v>
      </c>
      <c r="C9" s="6" t="s">
        <v>24</v>
      </c>
      <c r="D9" s="18" t="s">
        <v>25</v>
      </c>
      <c r="E9" s="8"/>
      <c r="F9" s="8"/>
      <c r="G9" s="9">
        <v>17</v>
      </c>
      <c r="H9" s="8"/>
      <c r="I9" s="8"/>
    </row>
    <row r="10" spans="1:9" ht="41.25" customHeight="1" x14ac:dyDescent="0.25">
      <c r="A10" s="10" t="s">
        <v>26</v>
      </c>
      <c r="B10" s="5" t="s">
        <v>27</v>
      </c>
      <c r="C10" s="6" t="s">
        <v>28</v>
      </c>
      <c r="D10" s="9"/>
      <c r="E10" s="8"/>
      <c r="F10" s="8"/>
      <c r="G10" s="11"/>
      <c r="H10" s="11"/>
      <c r="I10" s="8"/>
    </row>
    <row r="11" spans="1:9" ht="17.25" customHeight="1" x14ac:dyDescent="0.25">
      <c r="A11" s="8">
        <v>1</v>
      </c>
      <c r="B11" s="6" t="s">
        <v>29</v>
      </c>
      <c r="C11" s="6" t="s">
        <v>28</v>
      </c>
      <c r="D11" s="18" t="s">
        <v>30</v>
      </c>
      <c r="E11" s="8"/>
      <c r="F11" s="8"/>
      <c r="G11" s="14">
        <v>1057321.57</v>
      </c>
      <c r="H11" s="11">
        <f>G11</f>
        <v>1057321.57</v>
      </c>
      <c r="I11" s="8"/>
    </row>
    <row r="12" spans="1:9" ht="24.95" customHeight="1" x14ac:dyDescent="0.25">
      <c r="A12" s="8">
        <v>2</v>
      </c>
      <c r="B12" s="6" t="s">
        <v>31</v>
      </c>
      <c r="C12" s="6" t="s">
        <v>28</v>
      </c>
      <c r="D12" s="18" t="s">
        <v>32</v>
      </c>
      <c r="E12" s="8"/>
      <c r="F12" s="8"/>
      <c r="G12" s="13">
        <f>G11+'thang 05-2019'!G12</f>
        <v>5501749.5642000008</v>
      </c>
      <c r="H12" s="11">
        <f t="shared" ref="H12:H25" si="0">G12</f>
        <v>5501749.5642000008</v>
      </c>
      <c r="I12" s="8"/>
    </row>
    <row r="13" spans="1:9" ht="24.95" customHeight="1" x14ac:dyDescent="0.25">
      <c r="A13" s="4" t="s">
        <v>33</v>
      </c>
      <c r="B13" s="5" t="s">
        <v>34</v>
      </c>
      <c r="C13" s="6" t="s">
        <v>28</v>
      </c>
      <c r="D13" s="9"/>
      <c r="E13" s="8"/>
      <c r="F13" s="8"/>
      <c r="G13" s="11"/>
      <c r="H13" s="11"/>
      <c r="I13" s="8"/>
    </row>
    <row r="14" spans="1:9" ht="24.95" customHeight="1" x14ac:dyDescent="0.25">
      <c r="A14" s="8">
        <v>1</v>
      </c>
      <c r="B14" s="6" t="s">
        <v>35</v>
      </c>
      <c r="C14" s="6" t="s">
        <v>28</v>
      </c>
      <c r="D14" s="18" t="s">
        <v>36</v>
      </c>
      <c r="E14" s="8"/>
      <c r="F14" s="8"/>
      <c r="G14" s="11"/>
      <c r="H14" s="11"/>
      <c r="I14" s="8"/>
    </row>
    <row r="15" spans="1:9" ht="24.95" customHeight="1" x14ac:dyDescent="0.25">
      <c r="A15" s="8" t="s">
        <v>37</v>
      </c>
      <c r="B15" s="6" t="s">
        <v>38</v>
      </c>
      <c r="C15" s="6" t="s">
        <v>28</v>
      </c>
      <c r="D15" s="9">
        <v>5</v>
      </c>
      <c r="E15" s="8"/>
      <c r="F15" s="8"/>
      <c r="G15" s="11">
        <f>G11*30%</f>
        <v>317196.47100000002</v>
      </c>
      <c r="H15" s="11">
        <f t="shared" si="0"/>
        <v>317196.47100000002</v>
      </c>
      <c r="I15" s="8"/>
    </row>
    <row r="16" spans="1:9" ht="24.95" customHeight="1" x14ac:dyDescent="0.25">
      <c r="A16" s="8" t="s">
        <v>39</v>
      </c>
      <c r="B16" s="6" t="s">
        <v>40</v>
      </c>
      <c r="C16" s="6" t="s">
        <v>28</v>
      </c>
      <c r="D16" s="9">
        <v>6</v>
      </c>
      <c r="E16" s="8"/>
      <c r="F16" s="8"/>
      <c r="G16" s="11"/>
      <c r="H16" s="11"/>
      <c r="I16" s="8"/>
    </row>
    <row r="17" spans="1:9" ht="24.95" customHeight="1" x14ac:dyDescent="0.25">
      <c r="A17" s="8" t="s">
        <v>41</v>
      </c>
      <c r="B17" s="6" t="s">
        <v>42</v>
      </c>
      <c r="C17" s="6" t="s">
        <v>28</v>
      </c>
      <c r="D17" s="9">
        <v>7</v>
      </c>
      <c r="E17" s="8"/>
      <c r="F17" s="8"/>
      <c r="G17" s="11">
        <f>G11*70%</f>
        <v>740125.09900000005</v>
      </c>
      <c r="H17" s="11">
        <f t="shared" si="0"/>
        <v>740125.09900000005</v>
      </c>
      <c r="I17" s="8"/>
    </row>
    <row r="18" spans="1:9" ht="24.95" customHeight="1" x14ac:dyDescent="0.25">
      <c r="A18" s="8">
        <v>2</v>
      </c>
      <c r="B18" s="6" t="s">
        <v>31</v>
      </c>
      <c r="C18" s="6" t="s">
        <v>28</v>
      </c>
      <c r="D18" s="9">
        <v>8</v>
      </c>
      <c r="E18" s="8"/>
      <c r="F18" s="8"/>
      <c r="G18" s="11"/>
      <c r="H18" s="11"/>
      <c r="I18" s="8"/>
    </row>
    <row r="19" spans="1:9" ht="24.95" customHeight="1" x14ac:dyDescent="0.25">
      <c r="A19" s="8" t="s">
        <v>43</v>
      </c>
      <c r="B19" s="6" t="s">
        <v>38</v>
      </c>
      <c r="C19" s="6" t="s">
        <v>28</v>
      </c>
      <c r="D19" s="9">
        <v>9</v>
      </c>
      <c r="E19" s="8"/>
      <c r="F19" s="8"/>
      <c r="G19" s="11">
        <f>G12*30%</f>
        <v>1650524.8692600003</v>
      </c>
      <c r="H19" s="11">
        <f t="shared" si="0"/>
        <v>1650524.8692600003</v>
      </c>
      <c r="I19" s="8"/>
    </row>
    <row r="20" spans="1:9" ht="24.95" customHeight="1" x14ac:dyDescent="0.25">
      <c r="A20" s="8" t="s">
        <v>44</v>
      </c>
      <c r="B20" s="6" t="s">
        <v>40</v>
      </c>
      <c r="C20" s="6" t="s">
        <v>28</v>
      </c>
      <c r="D20" s="9">
        <v>10</v>
      </c>
      <c r="E20" s="8"/>
      <c r="F20" s="8"/>
      <c r="G20" s="11"/>
      <c r="H20" s="11"/>
      <c r="I20" s="8"/>
    </row>
    <row r="21" spans="1:9" ht="24.95" customHeight="1" x14ac:dyDescent="0.25">
      <c r="A21" s="8" t="s">
        <v>45</v>
      </c>
      <c r="B21" s="6" t="s">
        <v>42</v>
      </c>
      <c r="C21" s="6" t="s">
        <v>28</v>
      </c>
      <c r="D21" s="9">
        <v>11</v>
      </c>
      <c r="E21" s="8"/>
      <c r="F21" s="8"/>
      <c r="G21" s="11">
        <f>G12*70%</f>
        <v>3851224.6949400003</v>
      </c>
      <c r="H21" s="11">
        <f t="shared" si="0"/>
        <v>3851224.6949400003</v>
      </c>
      <c r="I21" s="8"/>
    </row>
    <row r="22" spans="1:9" ht="24.95" customHeight="1" x14ac:dyDescent="0.25">
      <c r="A22" s="4" t="s">
        <v>46</v>
      </c>
      <c r="B22" s="5" t="s">
        <v>47</v>
      </c>
      <c r="C22" s="6" t="s">
        <v>28</v>
      </c>
      <c r="D22" s="9"/>
      <c r="E22" s="8"/>
      <c r="F22" s="8"/>
      <c r="G22" s="11"/>
      <c r="H22" s="11"/>
      <c r="I22" s="8"/>
    </row>
    <row r="23" spans="1:9" ht="24.95" customHeight="1" x14ac:dyDescent="0.25">
      <c r="A23" s="8">
        <v>1</v>
      </c>
      <c r="B23" s="6" t="s">
        <v>48</v>
      </c>
      <c r="C23" s="6" t="s">
        <v>28</v>
      </c>
      <c r="D23" s="9">
        <v>12</v>
      </c>
      <c r="E23" s="8"/>
      <c r="F23" s="8"/>
      <c r="G23" s="11">
        <f>G17</f>
        <v>740125.09900000005</v>
      </c>
      <c r="H23" s="11">
        <f t="shared" si="0"/>
        <v>740125.09900000005</v>
      </c>
      <c r="I23" s="8"/>
    </row>
    <row r="24" spans="1:9" ht="24.95" customHeight="1" x14ac:dyDescent="0.25">
      <c r="A24" s="8">
        <v>2</v>
      </c>
      <c r="B24" s="6" t="s">
        <v>49</v>
      </c>
      <c r="C24" s="6" t="s">
        <v>28</v>
      </c>
      <c r="D24" s="9">
        <v>13</v>
      </c>
      <c r="E24" s="8"/>
      <c r="F24" s="8"/>
      <c r="G24" s="11">
        <f>G21</f>
        <v>3851224.6949400003</v>
      </c>
      <c r="H24" s="11">
        <f t="shared" si="0"/>
        <v>3851224.6949400003</v>
      </c>
      <c r="I24" s="8"/>
    </row>
    <row r="25" spans="1:9" ht="24.95" customHeight="1" x14ac:dyDescent="0.25">
      <c r="A25" s="12">
        <v>3</v>
      </c>
      <c r="B25" s="6" t="s">
        <v>50</v>
      </c>
      <c r="C25" s="6" t="s">
        <v>28</v>
      </c>
      <c r="D25" s="9">
        <v>14</v>
      </c>
      <c r="E25" s="8"/>
      <c r="F25" s="8"/>
      <c r="G25" s="13">
        <v>0</v>
      </c>
      <c r="H25" s="13">
        <f t="shared" si="0"/>
        <v>0</v>
      </c>
      <c r="I25" s="8"/>
    </row>
    <row r="27" spans="1:9" x14ac:dyDescent="0.25">
      <c r="G27" s="47" t="s">
        <v>69</v>
      </c>
      <c r="H27" s="48"/>
      <c r="I27" s="48"/>
    </row>
    <row r="28" spans="1:9" x14ac:dyDescent="0.25">
      <c r="B28" s="24" t="s">
        <v>51</v>
      </c>
      <c r="G28" s="49" t="s">
        <v>52</v>
      </c>
      <c r="H28" s="49"/>
      <c r="I28" s="49"/>
    </row>
    <row r="30" spans="1:9" ht="35.25" customHeight="1" x14ac:dyDescent="0.25"/>
    <row r="31" spans="1:9" x14ac:dyDescent="0.25">
      <c r="B31" s="22" t="s">
        <v>53</v>
      </c>
      <c r="G31" s="48" t="s">
        <v>58</v>
      </c>
      <c r="H31" s="48"/>
      <c r="I31" s="48"/>
    </row>
  </sheetData>
  <mergeCells count="11">
    <mergeCell ref="A1:B1"/>
    <mergeCell ref="E1:I1"/>
    <mergeCell ref="A2:B2"/>
    <mergeCell ref="E2:I2"/>
    <mergeCell ref="A3:B3"/>
    <mergeCell ref="E3:I3"/>
    <mergeCell ref="A4:I4"/>
    <mergeCell ref="A5:I5"/>
    <mergeCell ref="G27:I27"/>
    <mergeCell ref="G28:I28"/>
    <mergeCell ref="G31:I31"/>
  </mergeCells>
  <pageMargins left="0.7" right="0.7" top="0.28000000000000003" bottom="0.23" header="0.17" footer="0.17"/>
  <pageSetup orientation="portrait" horizontalDpi="4294967295" verticalDpi="4294967295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topLeftCell="A10" workbookViewId="0">
      <selection activeCell="G11" sqref="G11"/>
    </sheetView>
  </sheetViews>
  <sheetFormatPr defaultRowHeight="15" x14ac:dyDescent="0.25"/>
  <cols>
    <col min="1" max="1" width="5.5703125" customWidth="1"/>
    <col min="2" max="2" width="22.28515625" customWidth="1"/>
    <col min="3" max="3" width="6.85546875" customWidth="1"/>
    <col min="4" max="4" width="8.7109375" customWidth="1"/>
    <col min="5" max="5" width="8.140625" customWidth="1"/>
    <col min="6" max="6" width="7.5703125" customWidth="1"/>
    <col min="7" max="7" width="10.140625" customWidth="1"/>
    <col min="257" max="257" width="5.5703125" customWidth="1"/>
    <col min="258" max="258" width="22.28515625" customWidth="1"/>
    <col min="259" max="259" width="6.5703125" customWidth="1"/>
    <col min="260" max="260" width="8.7109375" customWidth="1"/>
    <col min="261" max="261" width="8.140625" customWidth="1"/>
    <col min="262" max="262" width="7.5703125" customWidth="1"/>
    <col min="263" max="263" width="10.140625" customWidth="1"/>
    <col min="513" max="513" width="5.5703125" customWidth="1"/>
    <col min="514" max="514" width="22.28515625" customWidth="1"/>
    <col min="515" max="515" width="6.5703125" customWidth="1"/>
    <col min="516" max="516" width="8.7109375" customWidth="1"/>
    <col min="517" max="517" width="8.140625" customWidth="1"/>
    <col min="518" max="518" width="7.5703125" customWidth="1"/>
    <col min="519" max="519" width="10.140625" customWidth="1"/>
    <col min="769" max="769" width="5.5703125" customWidth="1"/>
    <col min="770" max="770" width="22.28515625" customWidth="1"/>
    <col min="771" max="771" width="6.5703125" customWidth="1"/>
    <col min="772" max="772" width="8.7109375" customWidth="1"/>
    <col min="773" max="773" width="8.140625" customWidth="1"/>
    <col min="774" max="774" width="7.5703125" customWidth="1"/>
    <col min="775" max="775" width="10.140625" customWidth="1"/>
    <col min="1025" max="1025" width="5.5703125" customWidth="1"/>
    <col min="1026" max="1026" width="22.28515625" customWidth="1"/>
    <col min="1027" max="1027" width="6.5703125" customWidth="1"/>
    <col min="1028" max="1028" width="8.7109375" customWidth="1"/>
    <col min="1029" max="1029" width="8.140625" customWidth="1"/>
    <col min="1030" max="1030" width="7.5703125" customWidth="1"/>
    <col min="1031" max="1031" width="10.140625" customWidth="1"/>
    <col min="1281" max="1281" width="5.5703125" customWidth="1"/>
    <col min="1282" max="1282" width="22.28515625" customWidth="1"/>
    <col min="1283" max="1283" width="6.5703125" customWidth="1"/>
    <col min="1284" max="1284" width="8.7109375" customWidth="1"/>
    <col min="1285" max="1285" width="8.140625" customWidth="1"/>
    <col min="1286" max="1286" width="7.5703125" customWidth="1"/>
    <col min="1287" max="1287" width="10.140625" customWidth="1"/>
    <col min="1537" max="1537" width="5.5703125" customWidth="1"/>
    <col min="1538" max="1538" width="22.28515625" customWidth="1"/>
    <col min="1539" max="1539" width="6.5703125" customWidth="1"/>
    <col min="1540" max="1540" width="8.7109375" customWidth="1"/>
    <col min="1541" max="1541" width="8.140625" customWidth="1"/>
    <col min="1542" max="1542" width="7.5703125" customWidth="1"/>
    <col min="1543" max="1543" width="10.140625" customWidth="1"/>
    <col min="1793" max="1793" width="5.5703125" customWidth="1"/>
    <col min="1794" max="1794" width="22.28515625" customWidth="1"/>
    <col min="1795" max="1795" width="6.5703125" customWidth="1"/>
    <col min="1796" max="1796" width="8.7109375" customWidth="1"/>
    <col min="1797" max="1797" width="8.140625" customWidth="1"/>
    <col min="1798" max="1798" width="7.5703125" customWidth="1"/>
    <col min="1799" max="1799" width="10.140625" customWidth="1"/>
    <col min="2049" max="2049" width="5.5703125" customWidth="1"/>
    <col min="2050" max="2050" width="22.28515625" customWidth="1"/>
    <col min="2051" max="2051" width="6.5703125" customWidth="1"/>
    <col min="2052" max="2052" width="8.7109375" customWidth="1"/>
    <col min="2053" max="2053" width="8.140625" customWidth="1"/>
    <col min="2054" max="2054" width="7.5703125" customWidth="1"/>
    <col min="2055" max="2055" width="10.140625" customWidth="1"/>
    <col min="2305" max="2305" width="5.5703125" customWidth="1"/>
    <col min="2306" max="2306" width="22.28515625" customWidth="1"/>
    <col min="2307" max="2307" width="6.5703125" customWidth="1"/>
    <col min="2308" max="2308" width="8.7109375" customWidth="1"/>
    <col min="2309" max="2309" width="8.140625" customWidth="1"/>
    <col min="2310" max="2310" width="7.5703125" customWidth="1"/>
    <col min="2311" max="2311" width="10.140625" customWidth="1"/>
    <col min="2561" max="2561" width="5.5703125" customWidth="1"/>
    <col min="2562" max="2562" width="22.28515625" customWidth="1"/>
    <col min="2563" max="2563" width="6.5703125" customWidth="1"/>
    <col min="2564" max="2564" width="8.7109375" customWidth="1"/>
    <col min="2565" max="2565" width="8.140625" customWidth="1"/>
    <col min="2566" max="2566" width="7.5703125" customWidth="1"/>
    <col min="2567" max="2567" width="10.140625" customWidth="1"/>
    <col min="2817" max="2817" width="5.5703125" customWidth="1"/>
    <col min="2818" max="2818" width="22.28515625" customWidth="1"/>
    <col min="2819" max="2819" width="6.5703125" customWidth="1"/>
    <col min="2820" max="2820" width="8.7109375" customWidth="1"/>
    <col min="2821" max="2821" width="8.140625" customWidth="1"/>
    <col min="2822" max="2822" width="7.5703125" customWidth="1"/>
    <col min="2823" max="2823" width="10.140625" customWidth="1"/>
    <col min="3073" max="3073" width="5.5703125" customWidth="1"/>
    <col min="3074" max="3074" width="22.28515625" customWidth="1"/>
    <col min="3075" max="3075" width="6.5703125" customWidth="1"/>
    <col min="3076" max="3076" width="8.7109375" customWidth="1"/>
    <col min="3077" max="3077" width="8.140625" customWidth="1"/>
    <col min="3078" max="3078" width="7.5703125" customWidth="1"/>
    <col min="3079" max="3079" width="10.140625" customWidth="1"/>
    <col min="3329" max="3329" width="5.5703125" customWidth="1"/>
    <col min="3330" max="3330" width="22.28515625" customWidth="1"/>
    <col min="3331" max="3331" width="6.5703125" customWidth="1"/>
    <col min="3332" max="3332" width="8.7109375" customWidth="1"/>
    <col min="3333" max="3333" width="8.140625" customWidth="1"/>
    <col min="3334" max="3334" width="7.5703125" customWidth="1"/>
    <col min="3335" max="3335" width="10.140625" customWidth="1"/>
    <col min="3585" max="3585" width="5.5703125" customWidth="1"/>
    <col min="3586" max="3586" width="22.28515625" customWidth="1"/>
    <col min="3587" max="3587" width="6.5703125" customWidth="1"/>
    <col min="3588" max="3588" width="8.7109375" customWidth="1"/>
    <col min="3589" max="3589" width="8.140625" customWidth="1"/>
    <col min="3590" max="3590" width="7.5703125" customWidth="1"/>
    <col min="3591" max="3591" width="10.140625" customWidth="1"/>
    <col min="3841" max="3841" width="5.5703125" customWidth="1"/>
    <col min="3842" max="3842" width="22.28515625" customWidth="1"/>
    <col min="3843" max="3843" width="6.5703125" customWidth="1"/>
    <col min="3844" max="3844" width="8.7109375" customWidth="1"/>
    <col min="3845" max="3845" width="8.140625" customWidth="1"/>
    <col min="3846" max="3846" width="7.5703125" customWidth="1"/>
    <col min="3847" max="3847" width="10.140625" customWidth="1"/>
    <col min="4097" max="4097" width="5.5703125" customWidth="1"/>
    <col min="4098" max="4098" width="22.28515625" customWidth="1"/>
    <col min="4099" max="4099" width="6.5703125" customWidth="1"/>
    <col min="4100" max="4100" width="8.7109375" customWidth="1"/>
    <col min="4101" max="4101" width="8.140625" customWidth="1"/>
    <col min="4102" max="4102" width="7.5703125" customWidth="1"/>
    <col min="4103" max="4103" width="10.140625" customWidth="1"/>
    <col min="4353" max="4353" width="5.5703125" customWidth="1"/>
    <col min="4354" max="4354" width="22.28515625" customWidth="1"/>
    <col min="4355" max="4355" width="6.5703125" customWidth="1"/>
    <col min="4356" max="4356" width="8.7109375" customWidth="1"/>
    <col min="4357" max="4357" width="8.140625" customWidth="1"/>
    <col min="4358" max="4358" width="7.5703125" customWidth="1"/>
    <col min="4359" max="4359" width="10.140625" customWidth="1"/>
    <col min="4609" max="4609" width="5.5703125" customWidth="1"/>
    <col min="4610" max="4610" width="22.28515625" customWidth="1"/>
    <col min="4611" max="4611" width="6.5703125" customWidth="1"/>
    <col min="4612" max="4612" width="8.7109375" customWidth="1"/>
    <col min="4613" max="4613" width="8.140625" customWidth="1"/>
    <col min="4614" max="4614" width="7.5703125" customWidth="1"/>
    <col min="4615" max="4615" width="10.140625" customWidth="1"/>
    <col min="4865" max="4865" width="5.5703125" customWidth="1"/>
    <col min="4866" max="4866" width="22.28515625" customWidth="1"/>
    <col min="4867" max="4867" width="6.5703125" customWidth="1"/>
    <col min="4868" max="4868" width="8.7109375" customWidth="1"/>
    <col min="4869" max="4869" width="8.140625" customWidth="1"/>
    <col min="4870" max="4870" width="7.5703125" customWidth="1"/>
    <col min="4871" max="4871" width="10.140625" customWidth="1"/>
    <col min="5121" max="5121" width="5.5703125" customWidth="1"/>
    <col min="5122" max="5122" width="22.28515625" customWidth="1"/>
    <col min="5123" max="5123" width="6.5703125" customWidth="1"/>
    <col min="5124" max="5124" width="8.7109375" customWidth="1"/>
    <col min="5125" max="5125" width="8.140625" customWidth="1"/>
    <col min="5126" max="5126" width="7.5703125" customWidth="1"/>
    <col min="5127" max="5127" width="10.140625" customWidth="1"/>
    <col min="5377" max="5377" width="5.5703125" customWidth="1"/>
    <col min="5378" max="5378" width="22.28515625" customWidth="1"/>
    <col min="5379" max="5379" width="6.5703125" customWidth="1"/>
    <col min="5380" max="5380" width="8.7109375" customWidth="1"/>
    <col min="5381" max="5381" width="8.140625" customWidth="1"/>
    <col min="5382" max="5382" width="7.5703125" customWidth="1"/>
    <col min="5383" max="5383" width="10.140625" customWidth="1"/>
    <col min="5633" max="5633" width="5.5703125" customWidth="1"/>
    <col min="5634" max="5634" width="22.28515625" customWidth="1"/>
    <col min="5635" max="5635" width="6.5703125" customWidth="1"/>
    <col min="5636" max="5636" width="8.7109375" customWidth="1"/>
    <col min="5637" max="5637" width="8.140625" customWidth="1"/>
    <col min="5638" max="5638" width="7.5703125" customWidth="1"/>
    <col min="5639" max="5639" width="10.140625" customWidth="1"/>
    <col min="5889" max="5889" width="5.5703125" customWidth="1"/>
    <col min="5890" max="5890" width="22.28515625" customWidth="1"/>
    <col min="5891" max="5891" width="6.5703125" customWidth="1"/>
    <col min="5892" max="5892" width="8.7109375" customWidth="1"/>
    <col min="5893" max="5893" width="8.140625" customWidth="1"/>
    <col min="5894" max="5894" width="7.5703125" customWidth="1"/>
    <col min="5895" max="5895" width="10.140625" customWidth="1"/>
    <col min="6145" max="6145" width="5.5703125" customWidth="1"/>
    <col min="6146" max="6146" width="22.28515625" customWidth="1"/>
    <col min="6147" max="6147" width="6.5703125" customWidth="1"/>
    <col min="6148" max="6148" width="8.7109375" customWidth="1"/>
    <col min="6149" max="6149" width="8.140625" customWidth="1"/>
    <col min="6150" max="6150" width="7.5703125" customWidth="1"/>
    <col min="6151" max="6151" width="10.140625" customWidth="1"/>
    <col min="6401" max="6401" width="5.5703125" customWidth="1"/>
    <col min="6402" max="6402" width="22.28515625" customWidth="1"/>
    <col min="6403" max="6403" width="6.5703125" customWidth="1"/>
    <col min="6404" max="6404" width="8.7109375" customWidth="1"/>
    <col min="6405" max="6405" width="8.140625" customWidth="1"/>
    <col min="6406" max="6406" width="7.5703125" customWidth="1"/>
    <col min="6407" max="6407" width="10.140625" customWidth="1"/>
    <col min="6657" max="6657" width="5.5703125" customWidth="1"/>
    <col min="6658" max="6658" width="22.28515625" customWidth="1"/>
    <col min="6659" max="6659" width="6.5703125" customWidth="1"/>
    <col min="6660" max="6660" width="8.7109375" customWidth="1"/>
    <col min="6661" max="6661" width="8.140625" customWidth="1"/>
    <col min="6662" max="6662" width="7.5703125" customWidth="1"/>
    <col min="6663" max="6663" width="10.140625" customWidth="1"/>
    <col min="6913" max="6913" width="5.5703125" customWidth="1"/>
    <col min="6914" max="6914" width="22.28515625" customWidth="1"/>
    <col min="6915" max="6915" width="6.5703125" customWidth="1"/>
    <col min="6916" max="6916" width="8.7109375" customWidth="1"/>
    <col min="6917" max="6917" width="8.140625" customWidth="1"/>
    <col min="6918" max="6918" width="7.5703125" customWidth="1"/>
    <col min="6919" max="6919" width="10.140625" customWidth="1"/>
    <col min="7169" max="7169" width="5.5703125" customWidth="1"/>
    <col min="7170" max="7170" width="22.28515625" customWidth="1"/>
    <col min="7171" max="7171" width="6.5703125" customWidth="1"/>
    <col min="7172" max="7172" width="8.7109375" customWidth="1"/>
    <col min="7173" max="7173" width="8.140625" customWidth="1"/>
    <col min="7174" max="7174" width="7.5703125" customWidth="1"/>
    <col min="7175" max="7175" width="10.140625" customWidth="1"/>
    <col min="7425" max="7425" width="5.5703125" customWidth="1"/>
    <col min="7426" max="7426" width="22.28515625" customWidth="1"/>
    <col min="7427" max="7427" width="6.5703125" customWidth="1"/>
    <col min="7428" max="7428" width="8.7109375" customWidth="1"/>
    <col min="7429" max="7429" width="8.140625" customWidth="1"/>
    <col min="7430" max="7430" width="7.5703125" customWidth="1"/>
    <col min="7431" max="7431" width="10.140625" customWidth="1"/>
    <col min="7681" max="7681" width="5.5703125" customWidth="1"/>
    <col min="7682" max="7682" width="22.28515625" customWidth="1"/>
    <col min="7683" max="7683" width="6.5703125" customWidth="1"/>
    <col min="7684" max="7684" width="8.7109375" customWidth="1"/>
    <col min="7685" max="7685" width="8.140625" customWidth="1"/>
    <col min="7686" max="7686" width="7.5703125" customWidth="1"/>
    <col min="7687" max="7687" width="10.140625" customWidth="1"/>
    <col min="7937" max="7937" width="5.5703125" customWidth="1"/>
    <col min="7938" max="7938" width="22.28515625" customWidth="1"/>
    <col min="7939" max="7939" width="6.5703125" customWidth="1"/>
    <col min="7940" max="7940" width="8.7109375" customWidth="1"/>
    <col min="7941" max="7941" width="8.140625" customWidth="1"/>
    <col min="7942" max="7942" width="7.5703125" customWidth="1"/>
    <col min="7943" max="7943" width="10.140625" customWidth="1"/>
    <col min="8193" max="8193" width="5.5703125" customWidth="1"/>
    <col min="8194" max="8194" width="22.28515625" customWidth="1"/>
    <col min="8195" max="8195" width="6.5703125" customWidth="1"/>
    <col min="8196" max="8196" width="8.7109375" customWidth="1"/>
    <col min="8197" max="8197" width="8.140625" customWidth="1"/>
    <col min="8198" max="8198" width="7.5703125" customWidth="1"/>
    <col min="8199" max="8199" width="10.140625" customWidth="1"/>
    <col min="8449" max="8449" width="5.5703125" customWidth="1"/>
    <col min="8450" max="8450" width="22.28515625" customWidth="1"/>
    <col min="8451" max="8451" width="6.5703125" customWidth="1"/>
    <col min="8452" max="8452" width="8.7109375" customWidth="1"/>
    <col min="8453" max="8453" width="8.140625" customWidth="1"/>
    <col min="8454" max="8454" width="7.5703125" customWidth="1"/>
    <col min="8455" max="8455" width="10.140625" customWidth="1"/>
    <col min="8705" max="8705" width="5.5703125" customWidth="1"/>
    <col min="8706" max="8706" width="22.28515625" customWidth="1"/>
    <col min="8707" max="8707" width="6.5703125" customWidth="1"/>
    <col min="8708" max="8708" width="8.7109375" customWidth="1"/>
    <col min="8709" max="8709" width="8.140625" customWidth="1"/>
    <col min="8710" max="8710" width="7.5703125" customWidth="1"/>
    <col min="8711" max="8711" width="10.140625" customWidth="1"/>
    <col min="8961" max="8961" width="5.5703125" customWidth="1"/>
    <col min="8962" max="8962" width="22.28515625" customWidth="1"/>
    <col min="8963" max="8963" width="6.5703125" customWidth="1"/>
    <col min="8964" max="8964" width="8.7109375" customWidth="1"/>
    <col min="8965" max="8965" width="8.140625" customWidth="1"/>
    <col min="8966" max="8966" width="7.5703125" customWidth="1"/>
    <col min="8967" max="8967" width="10.140625" customWidth="1"/>
    <col min="9217" max="9217" width="5.5703125" customWidth="1"/>
    <col min="9218" max="9218" width="22.28515625" customWidth="1"/>
    <col min="9219" max="9219" width="6.5703125" customWidth="1"/>
    <col min="9220" max="9220" width="8.7109375" customWidth="1"/>
    <col min="9221" max="9221" width="8.140625" customWidth="1"/>
    <col min="9222" max="9222" width="7.5703125" customWidth="1"/>
    <col min="9223" max="9223" width="10.140625" customWidth="1"/>
    <col min="9473" max="9473" width="5.5703125" customWidth="1"/>
    <col min="9474" max="9474" width="22.28515625" customWidth="1"/>
    <col min="9475" max="9475" width="6.5703125" customWidth="1"/>
    <col min="9476" max="9476" width="8.7109375" customWidth="1"/>
    <col min="9477" max="9477" width="8.140625" customWidth="1"/>
    <col min="9478" max="9478" width="7.5703125" customWidth="1"/>
    <col min="9479" max="9479" width="10.140625" customWidth="1"/>
    <col min="9729" max="9729" width="5.5703125" customWidth="1"/>
    <col min="9730" max="9730" width="22.28515625" customWidth="1"/>
    <col min="9731" max="9731" width="6.5703125" customWidth="1"/>
    <col min="9732" max="9732" width="8.7109375" customWidth="1"/>
    <col min="9733" max="9733" width="8.140625" customWidth="1"/>
    <col min="9734" max="9734" width="7.5703125" customWidth="1"/>
    <col min="9735" max="9735" width="10.140625" customWidth="1"/>
    <col min="9985" max="9985" width="5.5703125" customWidth="1"/>
    <col min="9986" max="9986" width="22.28515625" customWidth="1"/>
    <col min="9987" max="9987" width="6.5703125" customWidth="1"/>
    <col min="9988" max="9988" width="8.7109375" customWidth="1"/>
    <col min="9989" max="9989" width="8.140625" customWidth="1"/>
    <col min="9990" max="9990" width="7.5703125" customWidth="1"/>
    <col min="9991" max="9991" width="10.140625" customWidth="1"/>
    <col min="10241" max="10241" width="5.5703125" customWidth="1"/>
    <col min="10242" max="10242" width="22.28515625" customWidth="1"/>
    <col min="10243" max="10243" width="6.5703125" customWidth="1"/>
    <col min="10244" max="10244" width="8.7109375" customWidth="1"/>
    <col min="10245" max="10245" width="8.140625" customWidth="1"/>
    <col min="10246" max="10246" width="7.5703125" customWidth="1"/>
    <col min="10247" max="10247" width="10.140625" customWidth="1"/>
    <col min="10497" max="10497" width="5.5703125" customWidth="1"/>
    <col min="10498" max="10498" width="22.28515625" customWidth="1"/>
    <col min="10499" max="10499" width="6.5703125" customWidth="1"/>
    <col min="10500" max="10500" width="8.7109375" customWidth="1"/>
    <col min="10501" max="10501" width="8.140625" customWidth="1"/>
    <col min="10502" max="10502" width="7.5703125" customWidth="1"/>
    <col min="10503" max="10503" width="10.140625" customWidth="1"/>
    <col min="10753" max="10753" width="5.5703125" customWidth="1"/>
    <col min="10754" max="10754" width="22.28515625" customWidth="1"/>
    <col min="10755" max="10755" width="6.5703125" customWidth="1"/>
    <col min="10756" max="10756" width="8.7109375" customWidth="1"/>
    <col min="10757" max="10757" width="8.140625" customWidth="1"/>
    <col min="10758" max="10758" width="7.5703125" customWidth="1"/>
    <col min="10759" max="10759" width="10.140625" customWidth="1"/>
    <col min="11009" max="11009" width="5.5703125" customWidth="1"/>
    <col min="11010" max="11010" width="22.28515625" customWidth="1"/>
    <col min="11011" max="11011" width="6.5703125" customWidth="1"/>
    <col min="11012" max="11012" width="8.7109375" customWidth="1"/>
    <col min="11013" max="11013" width="8.140625" customWidth="1"/>
    <col min="11014" max="11014" width="7.5703125" customWidth="1"/>
    <col min="11015" max="11015" width="10.140625" customWidth="1"/>
    <col min="11265" max="11265" width="5.5703125" customWidth="1"/>
    <col min="11266" max="11266" width="22.28515625" customWidth="1"/>
    <col min="11267" max="11267" width="6.5703125" customWidth="1"/>
    <col min="11268" max="11268" width="8.7109375" customWidth="1"/>
    <col min="11269" max="11269" width="8.140625" customWidth="1"/>
    <col min="11270" max="11270" width="7.5703125" customWidth="1"/>
    <col min="11271" max="11271" width="10.140625" customWidth="1"/>
    <col min="11521" max="11521" width="5.5703125" customWidth="1"/>
    <col min="11522" max="11522" width="22.28515625" customWidth="1"/>
    <col min="11523" max="11523" width="6.5703125" customWidth="1"/>
    <col min="11524" max="11524" width="8.7109375" customWidth="1"/>
    <col min="11525" max="11525" width="8.140625" customWidth="1"/>
    <col min="11526" max="11526" width="7.5703125" customWidth="1"/>
    <col min="11527" max="11527" width="10.140625" customWidth="1"/>
    <col min="11777" max="11777" width="5.5703125" customWidth="1"/>
    <col min="11778" max="11778" width="22.28515625" customWidth="1"/>
    <col min="11779" max="11779" width="6.5703125" customWidth="1"/>
    <col min="11780" max="11780" width="8.7109375" customWidth="1"/>
    <col min="11781" max="11781" width="8.140625" customWidth="1"/>
    <col min="11782" max="11782" width="7.5703125" customWidth="1"/>
    <col min="11783" max="11783" width="10.140625" customWidth="1"/>
    <col min="12033" max="12033" width="5.5703125" customWidth="1"/>
    <col min="12034" max="12034" width="22.28515625" customWidth="1"/>
    <col min="12035" max="12035" width="6.5703125" customWidth="1"/>
    <col min="12036" max="12036" width="8.7109375" customWidth="1"/>
    <col min="12037" max="12037" width="8.140625" customWidth="1"/>
    <col min="12038" max="12038" width="7.5703125" customWidth="1"/>
    <col min="12039" max="12039" width="10.140625" customWidth="1"/>
    <col min="12289" max="12289" width="5.5703125" customWidth="1"/>
    <col min="12290" max="12290" width="22.28515625" customWidth="1"/>
    <col min="12291" max="12291" width="6.5703125" customWidth="1"/>
    <col min="12292" max="12292" width="8.7109375" customWidth="1"/>
    <col min="12293" max="12293" width="8.140625" customWidth="1"/>
    <col min="12294" max="12294" width="7.5703125" customWidth="1"/>
    <col min="12295" max="12295" width="10.140625" customWidth="1"/>
    <col min="12545" max="12545" width="5.5703125" customWidth="1"/>
    <col min="12546" max="12546" width="22.28515625" customWidth="1"/>
    <col min="12547" max="12547" width="6.5703125" customWidth="1"/>
    <col min="12548" max="12548" width="8.7109375" customWidth="1"/>
    <col min="12549" max="12549" width="8.140625" customWidth="1"/>
    <col min="12550" max="12550" width="7.5703125" customWidth="1"/>
    <col min="12551" max="12551" width="10.140625" customWidth="1"/>
    <col min="12801" max="12801" width="5.5703125" customWidth="1"/>
    <col min="12802" max="12802" width="22.28515625" customWidth="1"/>
    <col min="12803" max="12803" width="6.5703125" customWidth="1"/>
    <col min="12804" max="12804" width="8.7109375" customWidth="1"/>
    <col min="12805" max="12805" width="8.140625" customWidth="1"/>
    <col min="12806" max="12806" width="7.5703125" customWidth="1"/>
    <col min="12807" max="12807" width="10.140625" customWidth="1"/>
    <col min="13057" max="13057" width="5.5703125" customWidth="1"/>
    <col min="13058" max="13058" width="22.28515625" customWidth="1"/>
    <col min="13059" max="13059" width="6.5703125" customWidth="1"/>
    <col min="13060" max="13060" width="8.7109375" customWidth="1"/>
    <col min="13061" max="13061" width="8.140625" customWidth="1"/>
    <col min="13062" max="13062" width="7.5703125" customWidth="1"/>
    <col min="13063" max="13063" width="10.140625" customWidth="1"/>
    <col min="13313" max="13313" width="5.5703125" customWidth="1"/>
    <col min="13314" max="13314" width="22.28515625" customWidth="1"/>
    <col min="13315" max="13315" width="6.5703125" customWidth="1"/>
    <col min="13316" max="13316" width="8.7109375" customWidth="1"/>
    <col min="13317" max="13317" width="8.140625" customWidth="1"/>
    <col min="13318" max="13318" width="7.5703125" customWidth="1"/>
    <col min="13319" max="13319" width="10.140625" customWidth="1"/>
    <col min="13569" max="13569" width="5.5703125" customWidth="1"/>
    <col min="13570" max="13570" width="22.28515625" customWidth="1"/>
    <col min="13571" max="13571" width="6.5703125" customWidth="1"/>
    <col min="13572" max="13572" width="8.7109375" customWidth="1"/>
    <col min="13573" max="13573" width="8.140625" customWidth="1"/>
    <col min="13574" max="13574" width="7.5703125" customWidth="1"/>
    <col min="13575" max="13575" width="10.140625" customWidth="1"/>
    <col min="13825" max="13825" width="5.5703125" customWidth="1"/>
    <col min="13826" max="13826" width="22.28515625" customWidth="1"/>
    <col min="13827" max="13827" width="6.5703125" customWidth="1"/>
    <col min="13828" max="13828" width="8.7109375" customWidth="1"/>
    <col min="13829" max="13829" width="8.140625" customWidth="1"/>
    <col min="13830" max="13830" width="7.5703125" customWidth="1"/>
    <col min="13831" max="13831" width="10.140625" customWidth="1"/>
    <col min="14081" max="14081" width="5.5703125" customWidth="1"/>
    <col min="14082" max="14082" width="22.28515625" customWidth="1"/>
    <col min="14083" max="14083" width="6.5703125" customWidth="1"/>
    <col min="14084" max="14084" width="8.7109375" customWidth="1"/>
    <col min="14085" max="14085" width="8.140625" customWidth="1"/>
    <col min="14086" max="14086" width="7.5703125" customWidth="1"/>
    <col min="14087" max="14087" width="10.140625" customWidth="1"/>
    <col min="14337" max="14337" width="5.5703125" customWidth="1"/>
    <col min="14338" max="14338" width="22.28515625" customWidth="1"/>
    <col min="14339" max="14339" width="6.5703125" customWidth="1"/>
    <col min="14340" max="14340" width="8.7109375" customWidth="1"/>
    <col min="14341" max="14341" width="8.140625" customWidth="1"/>
    <col min="14342" max="14342" width="7.5703125" customWidth="1"/>
    <col min="14343" max="14343" width="10.140625" customWidth="1"/>
    <col min="14593" max="14593" width="5.5703125" customWidth="1"/>
    <col min="14594" max="14594" width="22.28515625" customWidth="1"/>
    <col min="14595" max="14595" width="6.5703125" customWidth="1"/>
    <col min="14596" max="14596" width="8.7109375" customWidth="1"/>
    <col min="14597" max="14597" width="8.140625" customWidth="1"/>
    <col min="14598" max="14598" width="7.5703125" customWidth="1"/>
    <col min="14599" max="14599" width="10.140625" customWidth="1"/>
    <col min="14849" max="14849" width="5.5703125" customWidth="1"/>
    <col min="14850" max="14850" width="22.28515625" customWidth="1"/>
    <col min="14851" max="14851" width="6.5703125" customWidth="1"/>
    <col min="14852" max="14852" width="8.7109375" customWidth="1"/>
    <col min="14853" max="14853" width="8.140625" customWidth="1"/>
    <col min="14854" max="14854" width="7.5703125" customWidth="1"/>
    <col min="14855" max="14855" width="10.140625" customWidth="1"/>
    <col min="15105" max="15105" width="5.5703125" customWidth="1"/>
    <col min="15106" max="15106" width="22.28515625" customWidth="1"/>
    <col min="15107" max="15107" width="6.5703125" customWidth="1"/>
    <col min="15108" max="15108" width="8.7109375" customWidth="1"/>
    <col min="15109" max="15109" width="8.140625" customWidth="1"/>
    <col min="15110" max="15110" width="7.5703125" customWidth="1"/>
    <col min="15111" max="15111" width="10.140625" customWidth="1"/>
    <col min="15361" max="15361" width="5.5703125" customWidth="1"/>
    <col min="15362" max="15362" width="22.28515625" customWidth="1"/>
    <col min="15363" max="15363" width="6.5703125" customWidth="1"/>
    <col min="15364" max="15364" width="8.7109375" customWidth="1"/>
    <col min="15365" max="15365" width="8.140625" customWidth="1"/>
    <col min="15366" max="15366" width="7.5703125" customWidth="1"/>
    <col min="15367" max="15367" width="10.140625" customWidth="1"/>
    <col min="15617" max="15617" width="5.5703125" customWidth="1"/>
    <col min="15618" max="15618" width="22.28515625" customWidth="1"/>
    <col min="15619" max="15619" width="6.5703125" customWidth="1"/>
    <col min="15620" max="15620" width="8.7109375" customWidth="1"/>
    <col min="15621" max="15621" width="8.140625" customWidth="1"/>
    <col min="15622" max="15622" width="7.5703125" customWidth="1"/>
    <col min="15623" max="15623" width="10.140625" customWidth="1"/>
    <col min="15873" max="15873" width="5.5703125" customWidth="1"/>
    <col min="15874" max="15874" width="22.28515625" customWidth="1"/>
    <col min="15875" max="15875" width="6.5703125" customWidth="1"/>
    <col min="15876" max="15876" width="8.7109375" customWidth="1"/>
    <col min="15877" max="15877" width="8.140625" customWidth="1"/>
    <col min="15878" max="15878" width="7.5703125" customWidth="1"/>
    <col min="15879" max="15879" width="10.140625" customWidth="1"/>
    <col min="16129" max="16129" width="5.5703125" customWidth="1"/>
    <col min="16130" max="16130" width="22.28515625" customWidth="1"/>
    <col min="16131" max="16131" width="6.5703125" customWidth="1"/>
    <col min="16132" max="16132" width="8.7109375" customWidth="1"/>
    <col min="16133" max="16133" width="8.140625" customWidth="1"/>
    <col min="16134" max="16134" width="7.5703125" customWidth="1"/>
    <col min="16135" max="16135" width="10.140625" customWidth="1"/>
  </cols>
  <sheetData>
    <row r="1" spans="1:12" ht="15" customHeight="1" x14ac:dyDescent="0.25">
      <c r="A1" s="40" t="s">
        <v>0</v>
      </c>
      <c r="B1" s="40"/>
      <c r="C1" s="1"/>
      <c r="D1" s="1"/>
      <c r="E1" s="41" t="s">
        <v>1</v>
      </c>
      <c r="F1" s="41"/>
      <c r="G1" s="41"/>
      <c r="H1" s="41"/>
      <c r="I1" s="41"/>
    </row>
    <row r="2" spans="1:12" ht="16.5" customHeight="1" x14ac:dyDescent="0.25">
      <c r="A2" s="42" t="s">
        <v>2</v>
      </c>
      <c r="B2" s="42"/>
      <c r="C2" s="1"/>
      <c r="D2" s="1"/>
      <c r="E2" s="41" t="s">
        <v>3</v>
      </c>
      <c r="F2" s="41"/>
      <c r="G2" s="41"/>
      <c r="H2" s="41"/>
      <c r="I2" s="41"/>
    </row>
    <row r="3" spans="1:12" ht="29.25" customHeight="1" x14ac:dyDescent="0.25">
      <c r="A3" s="43" t="s">
        <v>54</v>
      </c>
      <c r="B3" s="43"/>
      <c r="C3" s="1"/>
      <c r="D3" s="1"/>
      <c r="E3" s="44" t="s">
        <v>5</v>
      </c>
      <c r="F3" s="44"/>
      <c r="G3" s="44"/>
      <c r="H3" s="44"/>
      <c r="I3" s="44"/>
    </row>
    <row r="4" spans="1:12" s="2" customFormat="1" ht="27" customHeight="1" x14ac:dyDescent="0.3">
      <c r="A4" s="45" t="s">
        <v>6</v>
      </c>
      <c r="B4" s="45"/>
      <c r="C4" s="45"/>
      <c r="D4" s="45"/>
      <c r="E4" s="45"/>
      <c r="F4" s="45"/>
      <c r="G4" s="45"/>
      <c r="H4" s="45"/>
      <c r="I4" s="45"/>
    </row>
    <row r="5" spans="1:12" s="2" customFormat="1" ht="24.75" customHeight="1" x14ac:dyDescent="0.25">
      <c r="A5" s="46" t="s">
        <v>61</v>
      </c>
      <c r="B5" s="46"/>
      <c r="C5" s="46"/>
      <c r="D5" s="46"/>
      <c r="E5" s="46"/>
      <c r="F5" s="46"/>
      <c r="G5" s="46"/>
      <c r="H5" s="46"/>
      <c r="I5" s="46"/>
    </row>
    <row r="6" spans="1:12" ht="9.75" customHeight="1" x14ac:dyDescent="0.25"/>
    <row r="7" spans="1:12" ht="63" customHeight="1" x14ac:dyDescent="0.25">
      <c r="A7" s="3" t="s">
        <v>7</v>
      </c>
      <c r="B7" s="3" t="s">
        <v>8</v>
      </c>
      <c r="C7" s="3" t="s">
        <v>9</v>
      </c>
      <c r="D7" s="3" t="s">
        <v>10</v>
      </c>
      <c r="E7" s="3" t="s">
        <v>11</v>
      </c>
      <c r="F7" s="3" t="s">
        <v>12</v>
      </c>
      <c r="G7" s="3" t="s">
        <v>13</v>
      </c>
      <c r="H7" s="3" t="s">
        <v>14</v>
      </c>
      <c r="I7" s="3" t="s">
        <v>15</v>
      </c>
    </row>
    <row r="8" spans="1:12" ht="16.5" customHeight="1" x14ac:dyDescent="0.25">
      <c r="A8" s="3" t="s">
        <v>16</v>
      </c>
      <c r="B8" s="3" t="s">
        <v>17</v>
      </c>
      <c r="C8" s="3" t="s">
        <v>18</v>
      </c>
      <c r="D8" s="3" t="s">
        <v>19</v>
      </c>
      <c r="E8" s="3">
        <v>1</v>
      </c>
      <c r="F8" s="3">
        <v>2</v>
      </c>
      <c r="G8" s="3">
        <v>3</v>
      </c>
      <c r="H8" s="3" t="s">
        <v>20</v>
      </c>
      <c r="I8" s="3" t="s">
        <v>21</v>
      </c>
    </row>
    <row r="9" spans="1:12" ht="24.95" customHeight="1" x14ac:dyDescent="0.25">
      <c r="A9" s="4" t="s">
        <v>22</v>
      </c>
      <c r="B9" s="5" t="s">
        <v>23</v>
      </c>
      <c r="C9" s="6" t="s">
        <v>24</v>
      </c>
      <c r="D9" s="7" t="s">
        <v>25</v>
      </c>
      <c r="E9" s="8"/>
      <c r="F9" s="8"/>
      <c r="G9" s="9">
        <v>15</v>
      </c>
      <c r="H9" s="8"/>
      <c r="I9" s="8"/>
    </row>
    <row r="10" spans="1:12" ht="24.95" customHeight="1" x14ac:dyDescent="0.25">
      <c r="A10" s="10" t="s">
        <v>26</v>
      </c>
      <c r="B10" s="5" t="s">
        <v>27</v>
      </c>
      <c r="C10" s="6" t="s">
        <v>28</v>
      </c>
      <c r="D10" s="8"/>
      <c r="E10" s="8"/>
      <c r="F10" s="8"/>
      <c r="G10" s="11"/>
      <c r="H10" s="11"/>
      <c r="I10" s="8"/>
    </row>
    <row r="11" spans="1:12" ht="18" customHeight="1" x14ac:dyDescent="0.25">
      <c r="A11" s="8">
        <v>1</v>
      </c>
      <c r="B11" s="6" t="s">
        <v>29</v>
      </c>
      <c r="C11" s="6" t="s">
        <v>28</v>
      </c>
      <c r="D11" s="7" t="s">
        <v>30</v>
      </c>
      <c r="E11" s="8"/>
      <c r="F11" s="8"/>
      <c r="G11" s="11">
        <f>'thang 04-2019'!G11+'thang 05-2019'!G11+'thang 06-2019'!G11</f>
        <v>3154789.5641999999</v>
      </c>
      <c r="H11" s="11">
        <f>G11</f>
        <v>3154789.5641999999</v>
      </c>
      <c r="I11" s="8"/>
    </row>
    <row r="12" spans="1:12" ht="24.95" customHeight="1" x14ac:dyDescent="0.25">
      <c r="A12" s="8">
        <v>2</v>
      </c>
      <c r="B12" s="6" t="s">
        <v>31</v>
      </c>
      <c r="C12" s="6" t="s">
        <v>28</v>
      </c>
      <c r="D12" s="7" t="s">
        <v>32</v>
      </c>
      <c r="E12" s="8"/>
      <c r="F12" s="8"/>
      <c r="G12" s="11">
        <f>G11+'qui 1-2019'!G12</f>
        <v>6675229.5641999999</v>
      </c>
      <c r="H12" s="11">
        <f t="shared" ref="H12:H25" si="0">G12</f>
        <v>6675229.5641999999</v>
      </c>
      <c r="I12" s="8"/>
    </row>
    <row r="13" spans="1:12" ht="24.95" customHeight="1" x14ac:dyDescent="0.25">
      <c r="A13" s="4" t="s">
        <v>33</v>
      </c>
      <c r="B13" s="5" t="s">
        <v>34</v>
      </c>
      <c r="C13" s="6" t="s">
        <v>28</v>
      </c>
      <c r="D13" s="8"/>
      <c r="E13" s="8"/>
      <c r="F13" s="8"/>
      <c r="G13" s="11"/>
      <c r="H13" s="11"/>
      <c r="I13" s="8"/>
    </row>
    <row r="14" spans="1:12" ht="24.95" customHeight="1" x14ac:dyDescent="0.25">
      <c r="A14" s="8">
        <v>1</v>
      </c>
      <c r="B14" s="6" t="s">
        <v>35</v>
      </c>
      <c r="C14" s="6" t="s">
        <v>28</v>
      </c>
      <c r="D14" s="7" t="s">
        <v>36</v>
      </c>
      <c r="E14" s="8"/>
      <c r="F14" s="8"/>
      <c r="G14" s="11"/>
      <c r="H14" s="11"/>
      <c r="I14" s="8"/>
      <c r="L14" s="15"/>
    </row>
    <row r="15" spans="1:12" ht="15" customHeight="1" x14ac:dyDescent="0.25">
      <c r="A15" s="8" t="s">
        <v>37</v>
      </c>
      <c r="B15" s="6" t="s">
        <v>38</v>
      </c>
      <c r="C15" s="6" t="s">
        <v>28</v>
      </c>
      <c r="D15" s="8">
        <v>5</v>
      </c>
      <c r="E15" s="8"/>
      <c r="F15" s="8"/>
      <c r="G15" s="11">
        <f>G11*30%</f>
        <v>946436.86925999995</v>
      </c>
      <c r="H15" s="11">
        <f t="shared" si="0"/>
        <v>946436.86925999995</v>
      </c>
      <c r="I15" s="8"/>
    </row>
    <row r="16" spans="1:12" ht="16.5" customHeight="1" x14ac:dyDescent="0.25">
      <c r="A16" s="8" t="s">
        <v>39</v>
      </c>
      <c r="B16" s="6" t="s">
        <v>40</v>
      </c>
      <c r="C16" s="6" t="s">
        <v>28</v>
      </c>
      <c r="D16" s="8">
        <v>6</v>
      </c>
      <c r="E16" s="8"/>
      <c r="F16" s="8"/>
      <c r="G16" s="11"/>
      <c r="H16" s="11"/>
      <c r="I16" s="8"/>
    </row>
    <row r="17" spans="1:9" x14ac:dyDescent="0.25">
      <c r="A17" s="8" t="s">
        <v>41</v>
      </c>
      <c r="B17" s="6" t="s">
        <v>42</v>
      </c>
      <c r="C17" s="6" t="s">
        <v>28</v>
      </c>
      <c r="D17" s="8">
        <v>7</v>
      </c>
      <c r="E17" s="8"/>
      <c r="F17" s="8"/>
      <c r="G17" s="16">
        <f>G11*70%</f>
        <v>2208352.6949399998</v>
      </c>
      <c r="H17" s="16">
        <f t="shared" si="0"/>
        <v>2208352.6949399998</v>
      </c>
      <c r="I17" s="8"/>
    </row>
    <row r="18" spans="1:9" ht="25.5" x14ac:dyDescent="0.25">
      <c r="A18" s="8">
        <v>2</v>
      </c>
      <c r="B18" s="6" t="s">
        <v>31</v>
      </c>
      <c r="C18" s="6" t="s">
        <v>28</v>
      </c>
      <c r="D18" s="8">
        <v>8</v>
      </c>
      <c r="E18" s="8"/>
      <c r="F18" s="8"/>
      <c r="G18" s="11"/>
      <c r="H18" s="11"/>
      <c r="I18" s="8"/>
    </row>
    <row r="19" spans="1:9" x14ac:dyDescent="0.25">
      <c r="A19" s="8" t="s">
        <v>43</v>
      </c>
      <c r="B19" s="6" t="s">
        <v>38</v>
      </c>
      <c r="C19" s="6" t="s">
        <v>28</v>
      </c>
      <c r="D19" s="8">
        <v>9</v>
      </c>
      <c r="E19" s="8"/>
      <c r="F19" s="8"/>
      <c r="G19" s="11">
        <f>G12*30%</f>
        <v>2002568.8692599998</v>
      </c>
      <c r="H19" s="11">
        <f t="shared" si="0"/>
        <v>2002568.8692599998</v>
      </c>
      <c r="I19" s="8"/>
    </row>
    <row r="20" spans="1:9" x14ac:dyDescent="0.25">
      <c r="A20" s="8" t="s">
        <v>44</v>
      </c>
      <c r="B20" s="6" t="s">
        <v>40</v>
      </c>
      <c r="C20" s="6" t="s">
        <v>28</v>
      </c>
      <c r="D20" s="8">
        <v>10</v>
      </c>
      <c r="E20" s="8"/>
      <c r="F20" s="8"/>
      <c r="G20" s="11"/>
      <c r="H20" s="11"/>
      <c r="I20" s="8"/>
    </row>
    <row r="21" spans="1:9" x14ac:dyDescent="0.25">
      <c r="A21" s="8" t="s">
        <v>45</v>
      </c>
      <c r="B21" s="6" t="s">
        <v>42</v>
      </c>
      <c r="C21" s="6" t="s">
        <v>28</v>
      </c>
      <c r="D21" s="8">
        <v>11</v>
      </c>
      <c r="E21" s="8"/>
      <c r="F21" s="8"/>
      <c r="G21" s="11">
        <f>G12*70%</f>
        <v>4672660.6949399998</v>
      </c>
      <c r="H21" s="11">
        <f t="shared" si="0"/>
        <v>4672660.6949399998</v>
      </c>
      <c r="I21" s="8"/>
    </row>
    <row r="22" spans="1:9" ht="25.5" x14ac:dyDescent="0.25">
      <c r="A22" s="4" t="s">
        <v>46</v>
      </c>
      <c r="B22" s="5" t="s">
        <v>47</v>
      </c>
      <c r="C22" s="6" t="s">
        <v>28</v>
      </c>
      <c r="D22" s="8"/>
      <c r="E22" s="8"/>
      <c r="F22" s="8"/>
      <c r="G22" s="11"/>
      <c r="H22" s="11"/>
      <c r="I22" s="8"/>
    </row>
    <row r="23" spans="1:9" ht="25.5" x14ac:dyDescent="0.25">
      <c r="A23" s="8">
        <v>1</v>
      </c>
      <c r="B23" s="6" t="s">
        <v>48</v>
      </c>
      <c r="C23" s="6" t="s">
        <v>28</v>
      </c>
      <c r="D23" s="8">
        <v>12</v>
      </c>
      <c r="E23" s="8"/>
      <c r="F23" s="8"/>
      <c r="G23" s="11">
        <f>G17</f>
        <v>2208352.6949399998</v>
      </c>
      <c r="H23" s="11">
        <f t="shared" si="0"/>
        <v>2208352.6949399998</v>
      </c>
      <c r="I23" s="8"/>
    </row>
    <row r="24" spans="1:9" ht="25.5" x14ac:dyDescent="0.25">
      <c r="A24" s="8">
        <v>2</v>
      </c>
      <c r="B24" s="6" t="s">
        <v>49</v>
      </c>
      <c r="C24" s="6" t="s">
        <v>28</v>
      </c>
      <c r="D24" s="8">
        <v>13</v>
      </c>
      <c r="E24" s="8"/>
      <c r="F24" s="8"/>
      <c r="G24" s="11">
        <f>G21</f>
        <v>4672660.6949399998</v>
      </c>
      <c r="H24" s="11">
        <f t="shared" si="0"/>
        <v>4672660.6949399998</v>
      </c>
      <c r="I24" s="8"/>
    </row>
    <row r="25" spans="1:9" ht="25.5" x14ac:dyDescent="0.25">
      <c r="A25" s="12">
        <v>3</v>
      </c>
      <c r="B25" s="6" t="s">
        <v>50</v>
      </c>
      <c r="C25" s="6" t="s">
        <v>28</v>
      </c>
      <c r="D25" s="8">
        <v>14</v>
      </c>
      <c r="E25" s="8"/>
      <c r="F25" s="8"/>
      <c r="G25" s="13">
        <v>0</v>
      </c>
      <c r="H25" s="13">
        <f t="shared" si="0"/>
        <v>0</v>
      </c>
      <c r="I25" s="8"/>
    </row>
    <row r="26" spans="1:9" x14ac:dyDescent="0.25">
      <c r="A26" s="50"/>
      <c r="B26" s="50"/>
      <c r="C26" s="50"/>
      <c r="D26" s="50"/>
      <c r="E26" s="50"/>
      <c r="F26" s="50"/>
      <c r="G26" s="50"/>
      <c r="H26" s="50"/>
      <c r="I26" s="50"/>
    </row>
    <row r="27" spans="1:9" x14ac:dyDescent="0.25">
      <c r="G27" s="47" t="s">
        <v>69</v>
      </c>
      <c r="H27" s="48"/>
      <c r="I27" s="48"/>
    </row>
    <row r="28" spans="1:9" x14ac:dyDescent="0.25">
      <c r="B28" s="21" t="s">
        <v>51</v>
      </c>
      <c r="G28" s="49" t="s">
        <v>52</v>
      </c>
      <c r="H28" s="49"/>
      <c r="I28" s="49"/>
    </row>
    <row r="32" spans="1:9" x14ac:dyDescent="0.25">
      <c r="B32" s="47" t="s">
        <v>53</v>
      </c>
      <c r="C32" s="47"/>
      <c r="G32" s="48" t="s">
        <v>58</v>
      </c>
      <c r="H32" s="48"/>
      <c r="I32" s="48"/>
    </row>
  </sheetData>
  <mergeCells count="13">
    <mergeCell ref="G32:I32"/>
    <mergeCell ref="A1:B1"/>
    <mergeCell ref="E1:I1"/>
    <mergeCell ref="A2:B2"/>
    <mergeCell ref="E2:I2"/>
    <mergeCell ref="A3:B3"/>
    <mergeCell ref="E3:I3"/>
    <mergeCell ref="A4:I4"/>
    <mergeCell ref="A5:I5"/>
    <mergeCell ref="A26:I26"/>
    <mergeCell ref="G27:I27"/>
    <mergeCell ref="G28:I28"/>
    <mergeCell ref="B32:C32"/>
  </mergeCells>
  <pageMargins left="0.7" right="0.7" top="0.41" bottom="0.5" header="0.3" footer="0.3"/>
  <pageSetup orientation="portrait" horizontalDpi="4294967295" verticalDpi="4294967295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A5" sqref="A5:I5"/>
    </sheetView>
  </sheetViews>
  <sheetFormatPr defaultRowHeight="15" x14ac:dyDescent="0.25"/>
  <cols>
    <col min="1" max="1" width="5.5703125" customWidth="1"/>
    <col min="2" max="2" width="21.42578125" customWidth="1"/>
    <col min="3" max="3" width="6.5703125" customWidth="1"/>
    <col min="4" max="4" width="8.7109375" style="26" customWidth="1"/>
    <col min="5" max="5" width="8.140625" customWidth="1"/>
    <col min="6" max="6" width="7.28515625" customWidth="1"/>
    <col min="7" max="7" width="10.140625" customWidth="1"/>
    <col min="257" max="257" width="5.5703125" customWidth="1"/>
    <col min="258" max="258" width="21.42578125" customWidth="1"/>
    <col min="259" max="259" width="6.5703125" customWidth="1"/>
    <col min="260" max="260" width="8.7109375" customWidth="1"/>
    <col min="261" max="261" width="8.140625" customWidth="1"/>
    <col min="262" max="262" width="7.28515625" customWidth="1"/>
    <col min="263" max="263" width="10.140625" customWidth="1"/>
    <col min="513" max="513" width="5.5703125" customWidth="1"/>
    <col min="514" max="514" width="21.42578125" customWidth="1"/>
    <col min="515" max="515" width="6.5703125" customWidth="1"/>
    <col min="516" max="516" width="8.7109375" customWidth="1"/>
    <col min="517" max="517" width="8.140625" customWidth="1"/>
    <col min="518" max="518" width="7.28515625" customWidth="1"/>
    <col min="519" max="519" width="10.140625" customWidth="1"/>
    <col min="769" max="769" width="5.5703125" customWidth="1"/>
    <col min="770" max="770" width="21.42578125" customWidth="1"/>
    <col min="771" max="771" width="6.5703125" customWidth="1"/>
    <col min="772" max="772" width="8.7109375" customWidth="1"/>
    <col min="773" max="773" width="8.140625" customWidth="1"/>
    <col min="774" max="774" width="7.28515625" customWidth="1"/>
    <col min="775" max="775" width="10.140625" customWidth="1"/>
    <col min="1025" max="1025" width="5.5703125" customWidth="1"/>
    <col min="1026" max="1026" width="21.42578125" customWidth="1"/>
    <col min="1027" max="1027" width="6.5703125" customWidth="1"/>
    <col min="1028" max="1028" width="8.7109375" customWidth="1"/>
    <col min="1029" max="1029" width="8.140625" customWidth="1"/>
    <col min="1030" max="1030" width="7.28515625" customWidth="1"/>
    <col min="1031" max="1031" width="10.140625" customWidth="1"/>
    <col min="1281" max="1281" width="5.5703125" customWidth="1"/>
    <col min="1282" max="1282" width="21.42578125" customWidth="1"/>
    <col min="1283" max="1283" width="6.5703125" customWidth="1"/>
    <col min="1284" max="1284" width="8.7109375" customWidth="1"/>
    <col min="1285" max="1285" width="8.140625" customWidth="1"/>
    <col min="1286" max="1286" width="7.28515625" customWidth="1"/>
    <col min="1287" max="1287" width="10.140625" customWidth="1"/>
    <col min="1537" max="1537" width="5.5703125" customWidth="1"/>
    <col min="1538" max="1538" width="21.42578125" customWidth="1"/>
    <col min="1539" max="1539" width="6.5703125" customWidth="1"/>
    <col min="1540" max="1540" width="8.7109375" customWidth="1"/>
    <col min="1541" max="1541" width="8.140625" customWidth="1"/>
    <col min="1542" max="1542" width="7.28515625" customWidth="1"/>
    <col min="1543" max="1543" width="10.140625" customWidth="1"/>
    <col min="1793" max="1793" width="5.5703125" customWidth="1"/>
    <col min="1794" max="1794" width="21.42578125" customWidth="1"/>
    <col min="1795" max="1795" width="6.5703125" customWidth="1"/>
    <col min="1796" max="1796" width="8.7109375" customWidth="1"/>
    <col min="1797" max="1797" width="8.140625" customWidth="1"/>
    <col min="1798" max="1798" width="7.28515625" customWidth="1"/>
    <col min="1799" max="1799" width="10.140625" customWidth="1"/>
    <col min="2049" max="2049" width="5.5703125" customWidth="1"/>
    <col min="2050" max="2050" width="21.42578125" customWidth="1"/>
    <col min="2051" max="2051" width="6.5703125" customWidth="1"/>
    <col min="2052" max="2052" width="8.7109375" customWidth="1"/>
    <col min="2053" max="2053" width="8.140625" customWidth="1"/>
    <col min="2054" max="2054" width="7.28515625" customWidth="1"/>
    <col min="2055" max="2055" width="10.140625" customWidth="1"/>
    <col min="2305" max="2305" width="5.5703125" customWidth="1"/>
    <col min="2306" max="2306" width="21.42578125" customWidth="1"/>
    <col min="2307" max="2307" width="6.5703125" customWidth="1"/>
    <col min="2308" max="2308" width="8.7109375" customWidth="1"/>
    <col min="2309" max="2309" width="8.140625" customWidth="1"/>
    <col min="2310" max="2310" width="7.28515625" customWidth="1"/>
    <col min="2311" max="2311" width="10.140625" customWidth="1"/>
    <col min="2561" max="2561" width="5.5703125" customWidth="1"/>
    <col min="2562" max="2562" width="21.42578125" customWidth="1"/>
    <col min="2563" max="2563" width="6.5703125" customWidth="1"/>
    <col min="2564" max="2564" width="8.7109375" customWidth="1"/>
    <col min="2565" max="2565" width="8.140625" customWidth="1"/>
    <col min="2566" max="2566" width="7.28515625" customWidth="1"/>
    <col min="2567" max="2567" width="10.140625" customWidth="1"/>
    <col min="2817" max="2817" width="5.5703125" customWidth="1"/>
    <col min="2818" max="2818" width="21.42578125" customWidth="1"/>
    <col min="2819" max="2819" width="6.5703125" customWidth="1"/>
    <col min="2820" max="2820" width="8.7109375" customWidth="1"/>
    <col min="2821" max="2821" width="8.140625" customWidth="1"/>
    <col min="2822" max="2822" width="7.28515625" customWidth="1"/>
    <col min="2823" max="2823" width="10.140625" customWidth="1"/>
    <col min="3073" max="3073" width="5.5703125" customWidth="1"/>
    <col min="3074" max="3074" width="21.42578125" customWidth="1"/>
    <col min="3075" max="3075" width="6.5703125" customWidth="1"/>
    <col min="3076" max="3076" width="8.7109375" customWidth="1"/>
    <col min="3077" max="3077" width="8.140625" customWidth="1"/>
    <col min="3078" max="3078" width="7.28515625" customWidth="1"/>
    <col min="3079" max="3079" width="10.140625" customWidth="1"/>
    <col min="3329" max="3329" width="5.5703125" customWidth="1"/>
    <col min="3330" max="3330" width="21.42578125" customWidth="1"/>
    <col min="3331" max="3331" width="6.5703125" customWidth="1"/>
    <col min="3332" max="3332" width="8.7109375" customWidth="1"/>
    <col min="3333" max="3333" width="8.140625" customWidth="1"/>
    <col min="3334" max="3334" width="7.28515625" customWidth="1"/>
    <col min="3335" max="3335" width="10.140625" customWidth="1"/>
    <col min="3585" max="3585" width="5.5703125" customWidth="1"/>
    <col min="3586" max="3586" width="21.42578125" customWidth="1"/>
    <col min="3587" max="3587" width="6.5703125" customWidth="1"/>
    <col min="3588" max="3588" width="8.7109375" customWidth="1"/>
    <col min="3589" max="3589" width="8.140625" customWidth="1"/>
    <col min="3590" max="3590" width="7.28515625" customWidth="1"/>
    <col min="3591" max="3591" width="10.140625" customWidth="1"/>
    <col min="3841" max="3841" width="5.5703125" customWidth="1"/>
    <col min="3842" max="3842" width="21.42578125" customWidth="1"/>
    <col min="3843" max="3843" width="6.5703125" customWidth="1"/>
    <col min="3844" max="3844" width="8.7109375" customWidth="1"/>
    <col min="3845" max="3845" width="8.140625" customWidth="1"/>
    <col min="3846" max="3846" width="7.28515625" customWidth="1"/>
    <col min="3847" max="3847" width="10.140625" customWidth="1"/>
    <col min="4097" max="4097" width="5.5703125" customWidth="1"/>
    <col min="4098" max="4098" width="21.42578125" customWidth="1"/>
    <col min="4099" max="4099" width="6.5703125" customWidth="1"/>
    <col min="4100" max="4100" width="8.7109375" customWidth="1"/>
    <col min="4101" max="4101" width="8.140625" customWidth="1"/>
    <col min="4102" max="4102" width="7.28515625" customWidth="1"/>
    <col min="4103" max="4103" width="10.140625" customWidth="1"/>
    <col min="4353" max="4353" width="5.5703125" customWidth="1"/>
    <col min="4354" max="4354" width="21.42578125" customWidth="1"/>
    <col min="4355" max="4355" width="6.5703125" customWidth="1"/>
    <col min="4356" max="4356" width="8.7109375" customWidth="1"/>
    <col min="4357" max="4357" width="8.140625" customWidth="1"/>
    <col min="4358" max="4358" width="7.28515625" customWidth="1"/>
    <col min="4359" max="4359" width="10.140625" customWidth="1"/>
    <col min="4609" max="4609" width="5.5703125" customWidth="1"/>
    <col min="4610" max="4610" width="21.42578125" customWidth="1"/>
    <col min="4611" max="4611" width="6.5703125" customWidth="1"/>
    <col min="4612" max="4612" width="8.7109375" customWidth="1"/>
    <col min="4613" max="4613" width="8.140625" customWidth="1"/>
    <col min="4614" max="4614" width="7.28515625" customWidth="1"/>
    <col min="4615" max="4615" width="10.140625" customWidth="1"/>
    <col min="4865" max="4865" width="5.5703125" customWidth="1"/>
    <col min="4866" max="4866" width="21.42578125" customWidth="1"/>
    <col min="4867" max="4867" width="6.5703125" customWidth="1"/>
    <col min="4868" max="4868" width="8.7109375" customWidth="1"/>
    <col min="4869" max="4869" width="8.140625" customWidth="1"/>
    <col min="4870" max="4870" width="7.28515625" customWidth="1"/>
    <col min="4871" max="4871" width="10.140625" customWidth="1"/>
    <col min="5121" max="5121" width="5.5703125" customWidth="1"/>
    <col min="5122" max="5122" width="21.42578125" customWidth="1"/>
    <col min="5123" max="5123" width="6.5703125" customWidth="1"/>
    <col min="5124" max="5124" width="8.7109375" customWidth="1"/>
    <col min="5125" max="5125" width="8.140625" customWidth="1"/>
    <col min="5126" max="5126" width="7.28515625" customWidth="1"/>
    <col min="5127" max="5127" width="10.140625" customWidth="1"/>
    <col min="5377" max="5377" width="5.5703125" customWidth="1"/>
    <col min="5378" max="5378" width="21.42578125" customWidth="1"/>
    <col min="5379" max="5379" width="6.5703125" customWidth="1"/>
    <col min="5380" max="5380" width="8.7109375" customWidth="1"/>
    <col min="5381" max="5381" width="8.140625" customWidth="1"/>
    <col min="5382" max="5382" width="7.28515625" customWidth="1"/>
    <col min="5383" max="5383" width="10.140625" customWidth="1"/>
    <col min="5633" max="5633" width="5.5703125" customWidth="1"/>
    <col min="5634" max="5634" width="21.42578125" customWidth="1"/>
    <col min="5635" max="5635" width="6.5703125" customWidth="1"/>
    <col min="5636" max="5636" width="8.7109375" customWidth="1"/>
    <col min="5637" max="5637" width="8.140625" customWidth="1"/>
    <col min="5638" max="5638" width="7.28515625" customWidth="1"/>
    <col min="5639" max="5639" width="10.140625" customWidth="1"/>
    <col min="5889" max="5889" width="5.5703125" customWidth="1"/>
    <col min="5890" max="5890" width="21.42578125" customWidth="1"/>
    <col min="5891" max="5891" width="6.5703125" customWidth="1"/>
    <col min="5892" max="5892" width="8.7109375" customWidth="1"/>
    <col min="5893" max="5893" width="8.140625" customWidth="1"/>
    <col min="5894" max="5894" width="7.28515625" customWidth="1"/>
    <col min="5895" max="5895" width="10.140625" customWidth="1"/>
    <col min="6145" max="6145" width="5.5703125" customWidth="1"/>
    <col min="6146" max="6146" width="21.42578125" customWidth="1"/>
    <col min="6147" max="6147" width="6.5703125" customWidth="1"/>
    <col min="6148" max="6148" width="8.7109375" customWidth="1"/>
    <col min="6149" max="6149" width="8.140625" customWidth="1"/>
    <col min="6150" max="6150" width="7.28515625" customWidth="1"/>
    <col min="6151" max="6151" width="10.140625" customWidth="1"/>
    <col min="6401" max="6401" width="5.5703125" customWidth="1"/>
    <col min="6402" max="6402" width="21.42578125" customWidth="1"/>
    <col min="6403" max="6403" width="6.5703125" customWidth="1"/>
    <col min="6404" max="6404" width="8.7109375" customWidth="1"/>
    <col min="6405" max="6405" width="8.140625" customWidth="1"/>
    <col min="6406" max="6406" width="7.28515625" customWidth="1"/>
    <col min="6407" max="6407" width="10.140625" customWidth="1"/>
    <col min="6657" max="6657" width="5.5703125" customWidth="1"/>
    <col min="6658" max="6658" width="21.42578125" customWidth="1"/>
    <col min="6659" max="6659" width="6.5703125" customWidth="1"/>
    <col min="6660" max="6660" width="8.7109375" customWidth="1"/>
    <col min="6661" max="6661" width="8.140625" customWidth="1"/>
    <col min="6662" max="6662" width="7.28515625" customWidth="1"/>
    <col min="6663" max="6663" width="10.140625" customWidth="1"/>
    <col min="6913" max="6913" width="5.5703125" customWidth="1"/>
    <col min="6914" max="6914" width="21.42578125" customWidth="1"/>
    <col min="6915" max="6915" width="6.5703125" customWidth="1"/>
    <col min="6916" max="6916" width="8.7109375" customWidth="1"/>
    <col min="6917" max="6917" width="8.140625" customWidth="1"/>
    <col min="6918" max="6918" width="7.28515625" customWidth="1"/>
    <col min="6919" max="6919" width="10.140625" customWidth="1"/>
    <col min="7169" max="7169" width="5.5703125" customWidth="1"/>
    <col min="7170" max="7170" width="21.42578125" customWidth="1"/>
    <col min="7171" max="7171" width="6.5703125" customWidth="1"/>
    <col min="7172" max="7172" width="8.7109375" customWidth="1"/>
    <col min="7173" max="7173" width="8.140625" customWidth="1"/>
    <col min="7174" max="7174" width="7.28515625" customWidth="1"/>
    <col min="7175" max="7175" width="10.140625" customWidth="1"/>
    <col min="7425" max="7425" width="5.5703125" customWidth="1"/>
    <col min="7426" max="7426" width="21.42578125" customWidth="1"/>
    <col min="7427" max="7427" width="6.5703125" customWidth="1"/>
    <col min="7428" max="7428" width="8.7109375" customWidth="1"/>
    <col min="7429" max="7429" width="8.140625" customWidth="1"/>
    <col min="7430" max="7430" width="7.28515625" customWidth="1"/>
    <col min="7431" max="7431" width="10.140625" customWidth="1"/>
    <col min="7681" max="7681" width="5.5703125" customWidth="1"/>
    <col min="7682" max="7682" width="21.42578125" customWidth="1"/>
    <col min="7683" max="7683" width="6.5703125" customWidth="1"/>
    <col min="7684" max="7684" width="8.7109375" customWidth="1"/>
    <col min="7685" max="7685" width="8.140625" customWidth="1"/>
    <col min="7686" max="7686" width="7.28515625" customWidth="1"/>
    <col min="7687" max="7687" width="10.140625" customWidth="1"/>
    <col min="7937" max="7937" width="5.5703125" customWidth="1"/>
    <col min="7938" max="7938" width="21.42578125" customWidth="1"/>
    <col min="7939" max="7939" width="6.5703125" customWidth="1"/>
    <col min="7940" max="7940" width="8.7109375" customWidth="1"/>
    <col min="7941" max="7941" width="8.140625" customWidth="1"/>
    <col min="7942" max="7942" width="7.28515625" customWidth="1"/>
    <col min="7943" max="7943" width="10.140625" customWidth="1"/>
    <col min="8193" max="8193" width="5.5703125" customWidth="1"/>
    <col min="8194" max="8194" width="21.42578125" customWidth="1"/>
    <col min="8195" max="8195" width="6.5703125" customWidth="1"/>
    <col min="8196" max="8196" width="8.7109375" customWidth="1"/>
    <col min="8197" max="8197" width="8.140625" customWidth="1"/>
    <col min="8198" max="8198" width="7.28515625" customWidth="1"/>
    <col min="8199" max="8199" width="10.140625" customWidth="1"/>
    <col min="8449" max="8449" width="5.5703125" customWidth="1"/>
    <col min="8450" max="8450" width="21.42578125" customWidth="1"/>
    <col min="8451" max="8451" width="6.5703125" customWidth="1"/>
    <col min="8452" max="8452" width="8.7109375" customWidth="1"/>
    <col min="8453" max="8453" width="8.140625" customWidth="1"/>
    <col min="8454" max="8454" width="7.28515625" customWidth="1"/>
    <col min="8455" max="8455" width="10.140625" customWidth="1"/>
    <col min="8705" max="8705" width="5.5703125" customWidth="1"/>
    <col min="8706" max="8706" width="21.42578125" customWidth="1"/>
    <col min="8707" max="8707" width="6.5703125" customWidth="1"/>
    <col min="8708" max="8708" width="8.7109375" customWidth="1"/>
    <col min="8709" max="8709" width="8.140625" customWidth="1"/>
    <col min="8710" max="8710" width="7.28515625" customWidth="1"/>
    <col min="8711" max="8711" width="10.140625" customWidth="1"/>
    <col min="8961" max="8961" width="5.5703125" customWidth="1"/>
    <col min="8962" max="8962" width="21.42578125" customWidth="1"/>
    <col min="8963" max="8963" width="6.5703125" customWidth="1"/>
    <col min="8964" max="8964" width="8.7109375" customWidth="1"/>
    <col min="8965" max="8965" width="8.140625" customWidth="1"/>
    <col min="8966" max="8966" width="7.28515625" customWidth="1"/>
    <col min="8967" max="8967" width="10.140625" customWidth="1"/>
    <col min="9217" max="9217" width="5.5703125" customWidth="1"/>
    <col min="9218" max="9218" width="21.42578125" customWidth="1"/>
    <col min="9219" max="9219" width="6.5703125" customWidth="1"/>
    <col min="9220" max="9220" width="8.7109375" customWidth="1"/>
    <col min="9221" max="9221" width="8.140625" customWidth="1"/>
    <col min="9222" max="9222" width="7.28515625" customWidth="1"/>
    <col min="9223" max="9223" width="10.140625" customWidth="1"/>
    <col min="9473" max="9473" width="5.5703125" customWidth="1"/>
    <col min="9474" max="9474" width="21.42578125" customWidth="1"/>
    <col min="9475" max="9475" width="6.5703125" customWidth="1"/>
    <col min="9476" max="9476" width="8.7109375" customWidth="1"/>
    <col min="9477" max="9477" width="8.140625" customWidth="1"/>
    <col min="9478" max="9478" width="7.28515625" customWidth="1"/>
    <col min="9479" max="9479" width="10.140625" customWidth="1"/>
    <col min="9729" max="9729" width="5.5703125" customWidth="1"/>
    <col min="9730" max="9730" width="21.42578125" customWidth="1"/>
    <col min="9731" max="9731" width="6.5703125" customWidth="1"/>
    <col min="9732" max="9732" width="8.7109375" customWidth="1"/>
    <col min="9733" max="9733" width="8.140625" customWidth="1"/>
    <col min="9734" max="9734" width="7.28515625" customWidth="1"/>
    <col min="9735" max="9735" width="10.140625" customWidth="1"/>
    <col min="9985" max="9985" width="5.5703125" customWidth="1"/>
    <col min="9986" max="9986" width="21.42578125" customWidth="1"/>
    <col min="9987" max="9987" width="6.5703125" customWidth="1"/>
    <col min="9988" max="9988" width="8.7109375" customWidth="1"/>
    <col min="9989" max="9989" width="8.140625" customWidth="1"/>
    <col min="9990" max="9990" width="7.28515625" customWidth="1"/>
    <col min="9991" max="9991" width="10.140625" customWidth="1"/>
    <col min="10241" max="10241" width="5.5703125" customWidth="1"/>
    <col min="10242" max="10242" width="21.42578125" customWidth="1"/>
    <col min="10243" max="10243" width="6.5703125" customWidth="1"/>
    <col min="10244" max="10244" width="8.7109375" customWidth="1"/>
    <col min="10245" max="10245" width="8.140625" customWidth="1"/>
    <col min="10246" max="10246" width="7.28515625" customWidth="1"/>
    <col min="10247" max="10247" width="10.140625" customWidth="1"/>
    <col min="10497" max="10497" width="5.5703125" customWidth="1"/>
    <col min="10498" max="10498" width="21.42578125" customWidth="1"/>
    <col min="10499" max="10499" width="6.5703125" customWidth="1"/>
    <col min="10500" max="10500" width="8.7109375" customWidth="1"/>
    <col min="10501" max="10501" width="8.140625" customWidth="1"/>
    <col min="10502" max="10502" width="7.28515625" customWidth="1"/>
    <col min="10503" max="10503" width="10.140625" customWidth="1"/>
    <col min="10753" max="10753" width="5.5703125" customWidth="1"/>
    <col min="10754" max="10754" width="21.42578125" customWidth="1"/>
    <col min="10755" max="10755" width="6.5703125" customWidth="1"/>
    <col min="10756" max="10756" width="8.7109375" customWidth="1"/>
    <col min="10757" max="10757" width="8.140625" customWidth="1"/>
    <col min="10758" max="10758" width="7.28515625" customWidth="1"/>
    <col min="10759" max="10759" width="10.140625" customWidth="1"/>
    <col min="11009" max="11009" width="5.5703125" customWidth="1"/>
    <col min="11010" max="11010" width="21.42578125" customWidth="1"/>
    <col min="11011" max="11011" width="6.5703125" customWidth="1"/>
    <col min="11012" max="11012" width="8.7109375" customWidth="1"/>
    <col min="11013" max="11013" width="8.140625" customWidth="1"/>
    <col min="11014" max="11014" width="7.28515625" customWidth="1"/>
    <col min="11015" max="11015" width="10.140625" customWidth="1"/>
    <col min="11265" max="11265" width="5.5703125" customWidth="1"/>
    <col min="11266" max="11266" width="21.42578125" customWidth="1"/>
    <col min="11267" max="11267" width="6.5703125" customWidth="1"/>
    <col min="11268" max="11268" width="8.7109375" customWidth="1"/>
    <col min="11269" max="11269" width="8.140625" customWidth="1"/>
    <col min="11270" max="11270" width="7.28515625" customWidth="1"/>
    <col min="11271" max="11271" width="10.140625" customWidth="1"/>
    <col min="11521" max="11521" width="5.5703125" customWidth="1"/>
    <col min="11522" max="11522" width="21.42578125" customWidth="1"/>
    <col min="11523" max="11523" width="6.5703125" customWidth="1"/>
    <col min="11524" max="11524" width="8.7109375" customWidth="1"/>
    <col min="11525" max="11525" width="8.140625" customWidth="1"/>
    <col min="11526" max="11526" width="7.28515625" customWidth="1"/>
    <col min="11527" max="11527" width="10.140625" customWidth="1"/>
    <col min="11777" max="11777" width="5.5703125" customWidth="1"/>
    <col min="11778" max="11778" width="21.42578125" customWidth="1"/>
    <col min="11779" max="11779" width="6.5703125" customWidth="1"/>
    <col min="11780" max="11780" width="8.7109375" customWidth="1"/>
    <col min="11781" max="11781" width="8.140625" customWidth="1"/>
    <col min="11782" max="11782" width="7.28515625" customWidth="1"/>
    <col min="11783" max="11783" width="10.140625" customWidth="1"/>
    <col min="12033" max="12033" width="5.5703125" customWidth="1"/>
    <col min="12034" max="12034" width="21.42578125" customWidth="1"/>
    <col min="12035" max="12035" width="6.5703125" customWidth="1"/>
    <col min="12036" max="12036" width="8.7109375" customWidth="1"/>
    <col min="12037" max="12037" width="8.140625" customWidth="1"/>
    <col min="12038" max="12038" width="7.28515625" customWidth="1"/>
    <col min="12039" max="12039" width="10.140625" customWidth="1"/>
    <col min="12289" max="12289" width="5.5703125" customWidth="1"/>
    <col min="12290" max="12290" width="21.42578125" customWidth="1"/>
    <col min="12291" max="12291" width="6.5703125" customWidth="1"/>
    <col min="12292" max="12292" width="8.7109375" customWidth="1"/>
    <col min="12293" max="12293" width="8.140625" customWidth="1"/>
    <col min="12294" max="12294" width="7.28515625" customWidth="1"/>
    <col min="12295" max="12295" width="10.140625" customWidth="1"/>
    <col min="12545" max="12545" width="5.5703125" customWidth="1"/>
    <col min="12546" max="12546" width="21.42578125" customWidth="1"/>
    <col min="12547" max="12547" width="6.5703125" customWidth="1"/>
    <col min="12548" max="12548" width="8.7109375" customWidth="1"/>
    <col min="12549" max="12549" width="8.140625" customWidth="1"/>
    <col min="12550" max="12550" width="7.28515625" customWidth="1"/>
    <col min="12551" max="12551" width="10.140625" customWidth="1"/>
    <col min="12801" max="12801" width="5.5703125" customWidth="1"/>
    <col min="12802" max="12802" width="21.42578125" customWidth="1"/>
    <col min="12803" max="12803" width="6.5703125" customWidth="1"/>
    <col min="12804" max="12804" width="8.7109375" customWidth="1"/>
    <col min="12805" max="12805" width="8.140625" customWidth="1"/>
    <col min="12806" max="12806" width="7.28515625" customWidth="1"/>
    <col min="12807" max="12807" width="10.140625" customWidth="1"/>
    <col min="13057" max="13057" width="5.5703125" customWidth="1"/>
    <col min="13058" max="13058" width="21.42578125" customWidth="1"/>
    <col min="13059" max="13059" width="6.5703125" customWidth="1"/>
    <col min="13060" max="13060" width="8.7109375" customWidth="1"/>
    <col min="13061" max="13061" width="8.140625" customWidth="1"/>
    <col min="13062" max="13062" width="7.28515625" customWidth="1"/>
    <col min="13063" max="13063" width="10.140625" customWidth="1"/>
    <col min="13313" max="13313" width="5.5703125" customWidth="1"/>
    <col min="13314" max="13314" width="21.42578125" customWidth="1"/>
    <col min="13315" max="13315" width="6.5703125" customWidth="1"/>
    <col min="13316" max="13316" width="8.7109375" customWidth="1"/>
    <col min="13317" max="13317" width="8.140625" customWidth="1"/>
    <col min="13318" max="13318" width="7.28515625" customWidth="1"/>
    <col min="13319" max="13319" width="10.140625" customWidth="1"/>
    <col min="13569" max="13569" width="5.5703125" customWidth="1"/>
    <col min="13570" max="13570" width="21.42578125" customWidth="1"/>
    <col min="13571" max="13571" width="6.5703125" customWidth="1"/>
    <col min="13572" max="13572" width="8.7109375" customWidth="1"/>
    <col min="13573" max="13573" width="8.140625" customWidth="1"/>
    <col min="13574" max="13574" width="7.28515625" customWidth="1"/>
    <col min="13575" max="13575" width="10.140625" customWidth="1"/>
    <col min="13825" max="13825" width="5.5703125" customWidth="1"/>
    <col min="13826" max="13826" width="21.42578125" customWidth="1"/>
    <col min="13827" max="13827" width="6.5703125" customWidth="1"/>
    <col min="13828" max="13828" width="8.7109375" customWidth="1"/>
    <col min="13829" max="13829" width="8.140625" customWidth="1"/>
    <col min="13830" max="13830" width="7.28515625" customWidth="1"/>
    <col min="13831" max="13831" width="10.140625" customWidth="1"/>
    <col min="14081" max="14081" width="5.5703125" customWidth="1"/>
    <col min="14082" max="14082" width="21.42578125" customWidth="1"/>
    <col min="14083" max="14083" width="6.5703125" customWidth="1"/>
    <col min="14084" max="14084" width="8.7109375" customWidth="1"/>
    <col min="14085" max="14085" width="8.140625" customWidth="1"/>
    <col min="14086" max="14086" width="7.28515625" customWidth="1"/>
    <col min="14087" max="14087" width="10.140625" customWidth="1"/>
    <col min="14337" max="14337" width="5.5703125" customWidth="1"/>
    <col min="14338" max="14338" width="21.42578125" customWidth="1"/>
    <col min="14339" max="14339" width="6.5703125" customWidth="1"/>
    <col min="14340" max="14340" width="8.7109375" customWidth="1"/>
    <col min="14341" max="14341" width="8.140625" customWidth="1"/>
    <col min="14342" max="14342" width="7.28515625" customWidth="1"/>
    <col min="14343" max="14343" width="10.140625" customWidth="1"/>
    <col min="14593" max="14593" width="5.5703125" customWidth="1"/>
    <col min="14594" max="14594" width="21.42578125" customWidth="1"/>
    <col min="14595" max="14595" width="6.5703125" customWidth="1"/>
    <col min="14596" max="14596" width="8.7109375" customWidth="1"/>
    <col min="14597" max="14597" width="8.140625" customWidth="1"/>
    <col min="14598" max="14598" width="7.28515625" customWidth="1"/>
    <col min="14599" max="14599" width="10.140625" customWidth="1"/>
    <col min="14849" max="14849" width="5.5703125" customWidth="1"/>
    <col min="14850" max="14850" width="21.42578125" customWidth="1"/>
    <col min="14851" max="14851" width="6.5703125" customWidth="1"/>
    <col min="14852" max="14852" width="8.7109375" customWidth="1"/>
    <col min="14853" max="14853" width="8.140625" customWidth="1"/>
    <col min="14854" max="14854" width="7.28515625" customWidth="1"/>
    <col min="14855" max="14855" width="10.140625" customWidth="1"/>
    <col min="15105" max="15105" width="5.5703125" customWidth="1"/>
    <col min="15106" max="15106" width="21.42578125" customWidth="1"/>
    <col min="15107" max="15107" width="6.5703125" customWidth="1"/>
    <col min="15108" max="15108" width="8.7109375" customWidth="1"/>
    <col min="15109" max="15109" width="8.140625" customWidth="1"/>
    <col min="15110" max="15110" width="7.28515625" customWidth="1"/>
    <col min="15111" max="15111" width="10.140625" customWidth="1"/>
    <col min="15361" max="15361" width="5.5703125" customWidth="1"/>
    <col min="15362" max="15362" width="21.42578125" customWidth="1"/>
    <col min="15363" max="15363" width="6.5703125" customWidth="1"/>
    <col min="15364" max="15364" width="8.7109375" customWidth="1"/>
    <col min="15365" max="15365" width="8.140625" customWidth="1"/>
    <col min="15366" max="15366" width="7.28515625" customWidth="1"/>
    <col min="15367" max="15367" width="10.140625" customWidth="1"/>
    <col min="15617" max="15617" width="5.5703125" customWidth="1"/>
    <col min="15618" max="15618" width="21.42578125" customWidth="1"/>
    <col min="15619" max="15619" width="6.5703125" customWidth="1"/>
    <col min="15620" max="15620" width="8.7109375" customWidth="1"/>
    <col min="15621" max="15621" width="8.140625" customWidth="1"/>
    <col min="15622" max="15622" width="7.28515625" customWidth="1"/>
    <col min="15623" max="15623" width="10.140625" customWidth="1"/>
    <col min="15873" max="15873" width="5.5703125" customWidth="1"/>
    <col min="15874" max="15874" width="21.42578125" customWidth="1"/>
    <col min="15875" max="15875" width="6.5703125" customWidth="1"/>
    <col min="15876" max="15876" width="8.7109375" customWidth="1"/>
    <col min="15877" max="15877" width="8.140625" customWidth="1"/>
    <col min="15878" max="15878" width="7.28515625" customWidth="1"/>
    <col min="15879" max="15879" width="10.140625" customWidth="1"/>
    <col min="16129" max="16129" width="5.5703125" customWidth="1"/>
    <col min="16130" max="16130" width="21.42578125" customWidth="1"/>
    <col min="16131" max="16131" width="6.5703125" customWidth="1"/>
    <col min="16132" max="16132" width="8.7109375" customWidth="1"/>
    <col min="16133" max="16133" width="8.140625" customWidth="1"/>
    <col min="16134" max="16134" width="7.28515625" customWidth="1"/>
    <col min="16135" max="16135" width="10.140625" customWidth="1"/>
  </cols>
  <sheetData>
    <row r="1" spans="1:9" ht="15" customHeight="1" x14ac:dyDescent="0.25">
      <c r="A1" s="40" t="s">
        <v>0</v>
      </c>
      <c r="B1" s="40"/>
      <c r="C1" s="1"/>
      <c r="D1" s="17"/>
      <c r="E1" s="41" t="s">
        <v>1</v>
      </c>
      <c r="F1" s="41"/>
      <c r="G1" s="41"/>
      <c r="H1" s="41"/>
      <c r="I1" s="41"/>
    </row>
    <row r="2" spans="1:9" ht="16.5" customHeight="1" x14ac:dyDescent="0.25">
      <c r="A2" s="42" t="s">
        <v>2</v>
      </c>
      <c r="B2" s="42"/>
      <c r="C2" s="1"/>
      <c r="D2" s="17"/>
      <c r="E2" s="41" t="s">
        <v>3</v>
      </c>
      <c r="F2" s="41"/>
      <c r="G2" s="41"/>
      <c r="H2" s="41"/>
      <c r="I2" s="41"/>
    </row>
    <row r="3" spans="1:9" ht="28.5" customHeight="1" x14ac:dyDescent="0.25">
      <c r="A3" s="43" t="s">
        <v>4</v>
      </c>
      <c r="B3" s="43"/>
      <c r="C3" s="1"/>
      <c r="D3" s="17"/>
      <c r="E3" s="44" t="s">
        <v>5</v>
      </c>
      <c r="F3" s="44"/>
      <c r="G3" s="44"/>
      <c r="H3" s="44"/>
      <c r="I3" s="44"/>
    </row>
    <row r="4" spans="1:9" s="2" customFormat="1" ht="27" customHeight="1" x14ac:dyDescent="0.3">
      <c r="A4" s="45" t="s">
        <v>6</v>
      </c>
      <c r="B4" s="45"/>
      <c r="C4" s="45"/>
      <c r="D4" s="45"/>
      <c r="E4" s="45"/>
      <c r="F4" s="45"/>
      <c r="G4" s="45"/>
      <c r="H4" s="45"/>
      <c r="I4" s="45"/>
    </row>
    <row r="5" spans="1:9" s="2" customFormat="1" ht="24" customHeight="1" x14ac:dyDescent="0.25">
      <c r="A5" s="46" t="s">
        <v>70</v>
      </c>
      <c r="B5" s="46"/>
      <c r="C5" s="46"/>
      <c r="D5" s="46"/>
      <c r="E5" s="46"/>
      <c r="F5" s="46"/>
      <c r="G5" s="46"/>
      <c r="H5" s="46"/>
      <c r="I5" s="46"/>
    </row>
    <row r="6" spans="1:9" ht="21.75" customHeight="1" x14ac:dyDescent="0.25"/>
    <row r="7" spans="1:9" ht="63" customHeight="1" x14ac:dyDescent="0.25">
      <c r="A7" s="3" t="s">
        <v>7</v>
      </c>
      <c r="B7" s="3" t="s">
        <v>8</v>
      </c>
      <c r="C7" s="3" t="s">
        <v>9</v>
      </c>
      <c r="D7" s="3" t="s">
        <v>10</v>
      </c>
      <c r="E7" s="3" t="s">
        <v>11</v>
      </c>
      <c r="F7" s="3" t="s">
        <v>12</v>
      </c>
      <c r="G7" s="3" t="s">
        <v>13</v>
      </c>
      <c r="H7" s="3" t="s">
        <v>14</v>
      </c>
      <c r="I7" s="3" t="s">
        <v>15</v>
      </c>
    </row>
    <row r="8" spans="1:9" ht="24.95" customHeight="1" x14ac:dyDescent="0.25">
      <c r="A8" s="3" t="s">
        <v>16</v>
      </c>
      <c r="B8" s="3" t="s">
        <v>17</v>
      </c>
      <c r="C8" s="3" t="s">
        <v>18</v>
      </c>
      <c r="D8" s="3" t="s">
        <v>19</v>
      </c>
      <c r="E8" s="3">
        <v>1</v>
      </c>
      <c r="F8" s="3">
        <v>2</v>
      </c>
      <c r="G8" s="3">
        <v>3</v>
      </c>
      <c r="H8" s="3" t="s">
        <v>20</v>
      </c>
      <c r="I8" s="3" t="s">
        <v>21</v>
      </c>
    </row>
    <row r="9" spans="1:9" ht="24.95" customHeight="1" x14ac:dyDescent="0.25">
      <c r="A9" s="4" t="s">
        <v>22</v>
      </c>
      <c r="B9" s="5" t="s">
        <v>23</v>
      </c>
      <c r="C9" s="6" t="s">
        <v>24</v>
      </c>
      <c r="D9" s="18" t="s">
        <v>25</v>
      </c>
      <c r="E9" s="8"/>
      <c r="F9" s="8"/>
      <c r="G9" s="9">
        <v>17</v>
      </c>
      <c r="H9" s="8"/>
      <c r="I9" s="8"/>
    </row>
    <row r="10" spans="1:9" ht="41.25" customHeight="1" x14ac:dyDescent="0.25">
      <c r="A10" s="10" t="s">
        <v>26</v>
      </c>
      <c r="B10" s="5" t="s">
        <v>27</v>
      </c>
      <c r="C10" s="6" t="s">
        <v>28</v>
      </c>
      <c r="D10" s="9"/>
      <c r="E10" s="8"/>
      <c r="F10" s="8"/>
      <c r="G10" s="11"/>
      <c r="H10" s="11"/>
      <c r="I10" s="8"/>
    </row>
    <row r="11" spans="1:9" ht="17.25" customHeight="1" x14ac:dyDescent="0.25">
      <c r="A11" s="8">
        <v>1</v>
      </c>
      <c r="B11" s="6" t="s">
        <v>29</v>
      </c>
      <c r="C11" s="6" t="s">
        <v>28</v>
      </c>
      <c r="D11" s="18" t="s">
        <v>30</v>
      </c>
      <c r="E11" s="8"/>
      <c r="F11" s="8"/>
      <c r="G11" s="14">
        <v>1096194.4900000002</v>
      </c>
      <c r="H11" s="11">
        <f>G11</f>
        <v>1096194.4900000002</v>
      </c>
      <c r="I11" s="8"/>
    </row>
    <row r="12" spans="1:9" ht="24.95" customHeight="1" x14ac:dyDescent="0.25">
      <c r="A12" s="8">
        <v>2</v>
      </c>
      <c r="B12" s="6" t="s">
        <v>31</v>
      </c>
      <c r="C12" s="6" t="s">
        <v>28</v>
      </c>
      <c r="D12" s="18" t="s">
        <v>32</v>
      </c>
      <c r="E12" s="8"/>
      <c r="F12" s="8"/>
      <c r="G12" s="13">
        <f>G11+'thang 06-2019'!G12</f>
        <v>6597944.0542000011</v>
      </c>
      <c r="H12" s="11">
        <f t="shared" ref="H12:H25" si="0">G12</f>
        <v>6597944.0542000011</v>
      </c>
      <c r="I12" s="8"/>
    </row>
    <row r="13" spans="1:9" ht="24.95" customHeight="1" x14ac:dyDescent="0.25">
      <c r="A13" s="4" t="s">
        <v>33</v>
      </c>
      <c r="B13" s="5" t="s">
        <v>34</v>
      </c>
      <c r="C13" s="6" t="s">
        <v>28</v>
      </c>
      <c r="D13" s="9"/>
      <c r="E13" s="8"/>
      <c r="F13" s="8"/>
      <c r="G13" s="11"/>
      <c r="H13" s="11"/>
      <c r="I13" s="8"/>
    </row>
    <row r="14" spans="1:9" ht="24.95" customHeight="1" x14ac:dyDescent="0.25">
      <c r="A14" s="8">
        <v>1</v>
      </c>
      <c r="B14" s="6" t="s">
        <v>35</v>
      </c>
      <c r="C14" s="6" t="s">
        <v>28</v>
      </c>
      <c r="D14" s="18" t="s">
        <v>36</v>
      </c>
      <c r="E14" s="8"/>
      <c r="F14" s="8"/>
      <c r="G14" s="11"/>
      <c r="H14" s="11"/>
      <c r="I14" s="8"/>
    </row>
    <row r="15" spans="1:9" ht="24.95" customHeight="1" x14ac:dyDescent="0.25">
      <c r="A15" s="8" t="s">
        <v>37</v>
      </c>
      <c r="B15" s="6" t="s">
        <v>38</v>
      </c>
      <c r="C15" s="6" t="s">
        <v>28</v>
      </c>
      <c r="D15" s="9">
        <v>5</v>
      </c>
      <c r="E15" s="8"/>
      <c r="F15" s="8"/>
      <c r="G15" s="11">
        <f>G11*30%</f>
        <v>328858.34700000007</v>
      </c>
      <c r="H15" s="11">
        <f t="shared" si="0"/>
        <v>328858.34700000007</v>
      </c>
      <c r="I15" s="8"/>
    </row>
    <row r="16" spans="1:9" ht="24.95" customHeight="1" x14ac:dyDescent="0.25">
      <c r="A16" s="8" t="s">
        <v>39</v>
      </c>
      <c r="B16" s="6" t="s">
        <v>40</v>
      </c>
      <c r="C16" s="6" t="s">
        <v>28</v>
      </c>
      <c r="D16" s="9">
        <v>6</v>
      </c>
      <c r="E16" s="8"/>
      <c r="F16" s="8"/>
      <c r="G16" s="11"/>
      <c r="H16" s="11"/>
      <c r="I16" s="8"/>
    </row>
    <row r="17" spans="1:9" ht="24.95" customHeight="1" x14ac:dyDescent="0.25">
      <c r="A17" s="8" t="s">
        <v>41</v>
      </c>
      <c r="B17" s="6" t="s">
        <v>42</v>
      </c>
      <c r="C17" s="6" t="s">
        <v>28</v>
      </c>
      <c r="D17" s="9">
        <v>7</v>
      </c>
      <c r="E17" s="8"/>
      <c r="F17" s="8"/>
      <c r="G17" s="11">
        <f>G11*70%</f>
        <v>767336.14300000016</v>
      </c>
      <c r="H17" s="11">
        <f t="shared" si="0"/>
        <v>767336.14300000016</v>
      </c>
      <c r="I17" s="8"/>
    </row>
    <row r="18" spans="1:9" ht="24.95" customHeight="1" x14ac:dyDescent="0.25">
      <c r="A18" s="8">
        <v>2</v>
      </c>
      <c r="B18" s="6" t="s">
        <v>31</v>
      </c>
      <c r="C18" s="6" t="s">
        <v>28</v>
      </c>
      <c r="D18" s="9">
        <v>8</v>
      </c>
      <c r="E18" s="8"/>
      <c r="F18" s="8"/>
      <c r="G18" s="11"/>
      <c r="H18" s="11"/>
      <c r="I18" s="8"/>
    </row>
    <row r="19" spans="1:9" ht="24.95" customHeight="1" x14ac:dyDescent="0.25">
      <c r="A19" s="8" t="s">
        <v>43</v>
      </c>
      <c r="B19" s="6" t="s">
        <v>38</v>
      </c>
      <c r="C19" s="6" t="s">
        <v>28</v>
      </c>
      <c r="D19" s="9">
        <v>9</v>
      </c>
      <c r="E19" s="8"/>
      <c r="F19" s="8"/>
      <c r="G19" s="11">
        <f>G12*30%</f>
        <v>1979383.2162600001</v>
      </c>
      <c r="H19" s="11">
        <f t="shared" si="0"/>
        <v>1979383.2162600001</v>
      </c>
      <c r="I19" s="8"/>
    </row>
    <row r="20" spans="1:9" ht="24.95" customHeight="1" x14ac:dyDescent="0.25">
      <c r="A20" s="8" t="s">
        <v>44</v>
      </c>
      <c r="B20" s="6" t="s">
        <v>40</v>
      </c>
      <c r="C20" s="6" t="s">
        <v>28</v>
      </c>
      <c r="D20" s="9">
        <v>10</v>
      </c>
      <c r="E20" s="8"/>
      <c r="F20" s="8"/>
      <c r="G20" s="11"/>
      <c r="H20" s="11"/>
      <c r="I20" s="8"/>
    </row>
    <row r="21" spans="1:9" ht="24.95" customHeight="1" x14ac:dyDescent="0.25">
      <c r="A21" s="8" t="s">
        <v>45</v>
      </c>
      <c r="B21" s="6" t="s">
        <v>42</v>
      </c>
      <c r="C21" s="6" t="s">
        <v>28</v>
      </c>
      <c r="D21" s="9">
        <v>11</v>
      </c>
      <c r="E21" s="8"/>
      <c r="F21" s="8"/>
      <c r="G21" s="11">
        <f>G12*70%</f>
        <v>4618560.83794</v>
      </c>
      <c r="H21" s="11">
        <f t="shared" si="0"/>
        <v>4618560.83794</v>
      </c>
      <c r="I21" s="8"/>
    </row>
    <row r="22" spans="1:9" ht="24.95" customHeight="1" x14ac:dyDescent="0.25">
      <c r="A22" s="4" t="s">
        <v>46</v>
      </c>
      <c r="B22" s="5" t="s">
        <v>47</v>
      </c>
      <c r="C22" s="6" t="s">
        <v>28</v>
      </c>
      <c r="D22" s="9"/>
      <c r="E22" s="8"/>
      <c r="F22" s="8"/>
      <c r="G22" s="11"/>
      <c r="H22" s="11"/>
      <c r="I22" s="8"/>
    </row>
    <row r="23" spans="1:9" ht="24.95" customHeight="1" x14ac:dyDescent="0.25">
      <c r="A23" s="8">
        <v>1</v>
      </c>
      <c r="B23" s="6" t="s">
        <v>48</v>
      </c>
      <c r="C23" s="6" t="s">
        <v>28</v>
      </c>
      <c r="D23" s="9">
        <v>12</v>
      </c>
      <c r="E23" s="8"/>
      <c r="F23" s="8"/>
      <c r="G23" s="11">
        <f>G17</f>
        <v>767336.14300000016</v>
      </c>
      <c r="H23" s="11">
        <f t="shared" si="0"/>
        <v>767336.14300000016</v>
      </c>
      <c r="I23" s="8"/>
    </row>
    <row r="24" spans="1:9" ht="24.95" customHeight="1" x14ac:dyDescent="0.25">
      <c r="A24" s="8">
        <v>2</v>
      </c>
      <c r="B24" s="6" t="s">
        <v>49</v>
      </c>
      <c r="C24" s="6" t="s">
        <v>28</v>
      </c>
      <c r="D24" s="9">
        <v>13</v>
      </c>
      <c r="E24" s="8"/>
      <c r="F24" s="8"/>
      <c r="G24" s="11">
        <f>G21</f>
        <v>4618560.83794</v>
      </c>
      <c r="H24" s="11">
        <f t="shared" si="0"/>
        <v>4618560.83794</v>
      </c>
      <c r="I24" s="8"/>
    </row>
    <row r="25" spans="1:9" ht="24.95" customHeight="1" x14ac:dyDescent="0.25">
      <c r="A25" s="12">
        <v>3</v>
      </c>
      <c r="B25" s="6" t="s">
        <v>50</v>
      </c>
      <c r="C25" s="6" t="s">
        <v>28</v>
      </c>
      <c r="D25" s="9">
        <v>14</v>
      </c>
      <c r="E25" s="8"/>
      <c r="F25" s="8"/>
      <c r="G25" s="13">
        <v>0</v>
      </c>
      <c r="H25" s="13">
        <f t="shared" si="0"/>
        <v>0</v>
      </c>
      <c r="I25" s="8"/>
    </row>
    <row r="27" spans="1:9" x14ac:dyDescent="0.25">
      <c r="G27" s="47" t="s">
        <v>76</v>
      </c>
      <c r="H27" s="48"/>
      <c r="I27" s="48"/>
    </row>
    <row r="28" spans="1:9" x14ac:dyDescent="0.25">
      <c r="B28" s="27" t="s">
        <v>51</v>
      </c>
      <c r="G28" s="49" t="s">
        <v>52</v>
      </c>
      <c r="H28" s="49"/>
      <c r="I28" s="49"/>
    </row>
    <row r="30" spans="1:9" ht="35.25" customHeight="1" x14ac:dyDescent="0.25"/>
    <row r="31" spans="1:9" x14ac:dyDescent="0.25">
      <c r="B31" s="25" t="s">
        <v>53</v>
      </c>
      <c r="G31" s="48" t="s">
        <v>58</v>
      </c>
      <c r="H31" s="48"/>
      <c r="I31" s="48"/>
    </row>
  </sheetData>
  <mergeCells count="11">
    <mergeCell ref="A4:I4"/>
    <mergeCell ref="A5:I5"/>
    <mergeCell ref="G27:I27"/>
    <mergeCell ref="G28:I28"/>
    <mergeCell ref="G31:I31"/>
    <mergeCell ref="A1:B1"/>
    <mergeCell ref="E1:I1"/>
    <mergeCell ref="A2:B2"/>
    <mergeCell ref="E2:I2"/>
    <mergeCell ref="A3:B3"/>
    <mergeCell ref="E3:I3"/>
  </mergeCells>
  <pageMargins left="0.7" right="0.7" top="0.35" bottom="0.36" header="0.22" footer="0.3"/>
  <pageSetup orientation="portrait" horizontalDpi="4294967295" verticalDpi="4294967295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F9" sqref="F9"/>
    </sheetView>
  </sheetViews>
  <sheetFormatPr defaultRowHeight="15" x14ac:dyDescent="0.25"/>
  <cols>
    <col min="1" max="1" width="5.5703125" customWidth="1"/>
    <col min="2" max="2" width="21.42578125" customWidth="1"/>
    <col min="3" max="3" width="6.5703125" customWidth="1"/>
    <col min="4" max="4" width="8.7109375" style="26" customWidth="1"/>
    <col min="5" max="5" width="8.140625" customWidth="1"/>
    <col min="6" max="6" width="7.28515625" customWidth="1"/>
    <col min="7" max="7" width="10.140625" customWidth="1"/>
    <col min="257" max="257" width="5.5703125" customWidth="1"/>
    <col min="258" max="258" width="21.42578125" customWidth="1"/>
    <col min="259" max="259" width="6.5703125" customWidth="1"/>
    <col min="260" max="260" width="8.7109375" customWidth="1"/>
    <col min="261" max="261" width="8.140625" customWidth="1"/>
    <col min="262" max="262" width="7.28515625" customWidth="1"/>
    <col min="263" max="263" width="10.140625" customWidth="1"/>
    <col min="513" max="513" width="5.5703125" customWidth="1"/>
    <col min="514" max="514" width="21.42578125" customWidth="1"/>
    <col min="515" max="515" width="6.5703125" customWidth="1"/>
    <col min="516" max="516" width="8.7109375" customWidth="1"/>
    <col min="517" max="517" width="8.140625" customWidth="1"/>
    <col min="518" max="518" width="7.28515625" customWidth="1"/>
    <col min="519" max="519" width="10.140625" customWidth="1"/>
    <col min="769" max="769" width="5.5703125" customWidth="1"/>
    <col min="770" max="770" width="21.42578125" customWidth="1"/>
    <col min="771" max="771" width="6.5703125" customWidth="1"/>
    <col min="772" max="772" width="8.7109375" customWidth="1"/>
    <col min="773" max="773" width="8.140625" customWidth="1"/>
    <col min="774" max="774" width="7.28515625" customWidth="1"/>
    <col min="775" max="775" width="10.140625" customWidth="1"/>
    <col min="1025" max="1025" width="5.5703125" customWidth="1"/>
    <col min="1026" max="1026" width="21.42578125" customWidth="1"/>
    <col min="1027" max="1027" width="6.5703125" customWidth="1"/>
    <col min="1028" max="1028" width="8.7109375" customWidth="1"/>
    <col min="1029" max="1029" width="8.140625" customWidth="1"/>
    <col min="1030" max="1030" width="7.28515625" customWidth="1"/>
    <col min="1031" max="1031" width="10.140625" customWidth="1"/>
    <col min="1281" max="1281" width="5.5703125" customWidth="1"/>
    <col min="1282" max="1282" width="21.42578125" customWidth="1"/>
    <col min="1283" max="1283" width="6.5703125" customWidth="1"/>
    <col min="1284" max="1284" width="8.7109375" customWidth="1"/>
    <col min="1285" max="1285" width="8.140625" customWidth="1"/>
    <col min="1286" max="1286" width="7.28515625" customWidth="1"/>
    <col min="1287" max="1287" width="10.140625" customWidth="1"/>
    <col min="1537" max="1537" width="5.5703125" customWidth="1"/>
    <col min="1538" max="1538" width="21.42578125" customWidth="1"/>
    <col min="1539" max="1539" width="6.5703125" customWidth="1"/>
    <col min="1540" max="1540" width="8.7109375" customWidth="1"/>
    <col min="1541" max="1541" width="8.140625" customWidth="1"/>
    <col min="1542" max="1542" width="7.28515625" customWidth="1"/>
    <col min="1543" max="1543" width="10.140625" customWidth="1"/>
    <col min="1793" max="1793" width="5.5703125" customWidth="1"/>
    <col min="1794" max="1794" width="21.42578125" customWidth="1"/>
    <col min="1795" max="1795" width="6.5703125" customWidth="1"/>
    <col min="1796" max="1796" width="8.7109375" customWidth="1"/>
    <col min="1797" max="1797" width="8.140625" customWidth="1"/>
    <col min="1798" max="1798" width="7.28515625" customWidth="1"/>
    <col min="1799" max="1799" width="10.140625" customWidth="1"/>
    <col min="2049" max="2049" width="5.5703125" customWidth="1"/>
    <col min="2050" max="2050" width="21.42578125" customWidth="1"/>
    <col min="2051" max="2051" width="6.5703125" customWidth="1"/>
    <col min="2052" max="2052" width="8.7109375" customWidth="1"/>
    <col min="2053" max="2053" width="8.140625" customWidth="1"/>
    <col min="2054" max="2054" width="7.28515625" customWidth="1"/>
    <col min="2055" max="2055" width="10.140625" customWidth="1"/>
    <col min="2305" max="2305" width="5.5703125" customWidth="1"/>
    <col min="2306" max="2306" width="21.42578125" customWidth="1"/>
    <col min="2307" max="2307" width="6.5703125" customWidth="1"/>
    <col min="2308" max="2308" width="8.7109375" customWidth="1"/>
    <col min="2309" max="2309" width="8.140625" customWidth="1"/>
    <col min="2310" max="2310" width="7.28515625" customWidth="1"/>
    <col min="2311" max="2311" width="10.140625" customWidth="1"/>
    <col min="2561" max="2561" width="5.5703125" customWidth="1"/>
    <col min="2562" max="2562" width="21.42578125" customWidth="1"/>
    <col min="2563" max="2563" width="6.5703125" customWidth="1"/>
    <col min="2564" max="2564" width="8.7109375" customWidth="1"/>
    <col min="2565" max="2565" width="8.140625" customWidth="1"/>
    <col min="2566" max="2566" width="7.28515625" customWidth="1"/>
    <col min="2567" max="2567" width="10.140625" customWidth="1"/>
    <col min="2817" max="2817" width="5.5703125" customWidth="1"/>
    <col min="2818" max="2818" width="21.42578125" customWidth="1"/>
    <col min="2819" max="2819" width="6.5703125" customWidth="1"/>
    <col min="2820" max="2820" width="8.7109375" customWidth="1"/>
    <col min="2821" max="2821" width="8.140625" customWidth="1"/>
    <col min="2822" max="2822" width="7.28515625" customWidth="1"/>
    <col min="2823" max="2823" width="10.140625" customWidth="1"/>
    <col min="3073" max="3073" width="5.5703125" customWidth="1"/>
    <col min="3074" max="3074" width="21.42578125" customWidth="1"/>
    <col min="3075" max="3075" width="6.5703125" customWidth="1"/>
    <col min="3076" max="3076" width="8.7109375" customWidth="1"/>
    <col min="3077" max="3077" width="8.140625" customWidth="1"/>
    <col min="3078" max="3078" width="7.28515625" customWidth="1"/>
    <col min="3079" max="3079" width="10.140625" customWidth="1"/>
    <col min="3329" max="3329" width="5.5703125" customWidth="1"/>
    <col min="3330" max="3330" width="21.42578125" customWidth="1"/>
    <col min="3331" max="3331" width="6.5703125" customWidth="1"/>
    <col min="3332" max="3332" width="8.7109375" customWidth="1"/>
    <col min="3333" max="3333" width="8.140625" customWidth="1"/>
    <col min="3334" max="3334" width="7.28515625" customWidth="1"/>
    <col min="3335" max="3335" width="10.140625" customWidth="1"/>
    <col min="3585" max="3585" width="5.5703125" customWidth="1"/>
    <col min="3586" max="3586" width="21.42578125" customWidth="1"/>
    <col min="3587" max="3587" width="6.5703125" customWidth="1"/>
    <col min="3588" max="3588" width="8.7109375" customWidth="1"/>
    <col min="3589" max="3589" width="8.140625" customWidth="1"/>
    <col min="3590" max="3590" width="7.28515625" customWidth="1"/>
    <col min="3591" max="3591" width="10.140625" customWidth="1"/>
    <col min="3841" max="3841" width="5.5703125" customWidth="1"/>
    <col min="3842" max="3842" width="21.42578125" customWidth="1"/>
    <col min="3843" max="3843" width="6.5703125" customWidth="1"/>
    <col min="3844" max="3844" width="8.7109375" customWidth="1"/>
    <col min="3845" max="3845" width="8.140625" customWidth="1"/>
    <col min="3846" max="3846" width="7.28515625" customWidth="1"/>
    <col min="3847" max="3847" width="10.140625" customWidth="1"/>
    <col min="4097" max="4097" width="5.5703125" customWidth="1"/>
    <col min="4098" max="4098" width="21.42578125" customWidth="1"/>
    <col min="4099" max="4099" width="6.5703125" customWidth="1"/>
    <col min="4100" max="4100" width="8.7109375" customWidth="1"/>
    <col min="4101" max="4101" width="8.140625" customWidth="1"/>
    <col min="4102" max="4102" width="7.28515625" customWidth="1"/>
    <col min="4103" max="4103" width="10.140625" customWidth="1"/>
    <col min="4353" max="4353" width="5.5703125" customWidth="1"/>
    <col min="4354" max="4354" width="21.42578125" customWidth="1"/>
    <col min="4355" max="4355" width="6.5703125" customWidth="1"/>
    <col min="4356" max="4356" width="8.7109375" customWidth="1"/>
    <col min="4357" max="4357" width="8.140625" customWidth="1"/>
    <col min="4358" max="4358" width="7.28515625" customWidth="1"/>
    <col min="4359" max="4359" width="10.140625" customWidth="1"/>
    <col min="4609" max="4609" width="5.5703125" customWidth="1"/>
    <col min="4610" max="4610" width="21.42578125" customWidth="1"/>
    <col min="4611" max="4611" width="6.5703125" customWidth="1"/>
    <col min="4612" max="4612" width="8.7109375" customWidth="1"/>
    <col min="4613" max="4613" width="8.140625" customWidth="1"/>
    <col min="4614" max="4614" width="7.28515625" customWidth="1"/>
    <col min="4615" max="4615" width="10.140625" customWidth="1"/>
    <col min="4865" max="4865" width="5.5703125" customWidth="1"/>
    <col min="4866" max="4866" width="21.42578125" customWidth="1"/>
    <col min="4867" max="4867" width="6.5703125" customWidth="1"/>
    <col min="4868" max="4868" width="8.7109375" customWidth="1"/>
    <col min="4869" max="4869" width="8.140625" customWidth="1"/>
    <col min="4870" max="4870" width="7.28515625" customWidth="1"/>
    <col min="4871" max="4871" width="10.140625" customWidth="1"/>
    <col min="5121" max="5121" width="5.5703125" customWidth="1"/>
    <col min="5122" max="5122" width="21.42578125" customWidth="1"/>
    <col min="5123" max="5123" width="6.5703125" customWidth="1"/>
    <col min="5124" max="5124" width="8.7109375" customWidth="1"/>
    <col min="5125" max="5125" width="8.140625" customWidth="1"/>
    <col min="5126" max="5126" width="7.28515625" customWidth="1"/>
    <col min="5127" max="5127" width="10.140625" customWidth="1"/>
    <col min="5377" max="5377" width="5.5703125" customWidth="1"/>
    <col min="5378" max="5378" width="21.42578125" customWidth="1"/>
    <col min="5379" max="5379" width="6.5703125" customWidth="1"/>
    <col min="5380" max="5380" width="8.7109375" customWidth="1"/>
    <col min="5381" max="5381" width="8.140625" customWidth="1"/>
    <col min="5382" max="5382" width="7.28515625" customWidth="1"/>
    <col min="5383" max="5383" width="10.140625" customWidth="1"/>
    <col min="5633" max="5633" width="5.5703125" customWidth="1"/>
    <col min="5634" max="5634" width="21.42578125" customWidth="1"/>
    <col min="5635" max="5635" width="6.5703125" customWidth="1"/>
    <col min="5636" max="5636" width="8.7109375" customWidth="1"/>
    <col min="5637" max="5637" width="8.140625" customWidth="1"/>
    <col min="5638" max="5638" width="7.28515625" customWidth="1"/>
    <col min="5639" max="5639" width="10.140625" customWidth="1"/>
    <col min="5889" max="5889" width="5.5703125" customWidth="1"/>
    <col min="5890" max="5890" width="21.42578125" customWidth="1"/>
    <col min="5891" max="5891" width="6.5703125" customWidth="1"/>
    <col min="5892" max="5892" width="8.7109375" customWidth="1"/>
    <col min="5893" max="5893" width="8.140625" customWidth="1"/>
    <col min="5894" max="5894" width="7.28515625" customWidth="1"/>
    <col min="5895" max="5895" width="10.140625" customWidth="1"/>
    <col min="6145" max="6145" width="5.5703125" customWidth="1"/>
    <col min="6146" max="6146" width="21.42578125" customWidth="1"/>
    <col min="6147" max="6147" width="6.5703125" customWidth="1"/>
    <col min="6148" max="6148" width="8.7109375" customWidth="1"/>
    <col min="6149" max="6149" width="8.140625" customWidth="1"/>
    <col min="6150" max="6150" width="7.28515625" customWidth="1"/>
    <col min="6151" max="6151" width="10.140625" customWidth="1"/>
    <col min="6401" max="6401" width="5.5703125" customWidth="1"/>
    <col min="6402" max="6402" width="21.42578125" customWidth="1"/>
    <col min="6403" max="6403" width="6.5703125" customWidth="1"/>
    <col min="6404" max="6404" width="8.7109375" customWidth="1"/>
    <col min="6405" max="6405" width="8.140625" customWidth="1"/>
    <col min="6406" max="6406" width="7.28515625" customWidth="1"/>
    <col min="6407" max="6407" width="10.140625" customWidth="1"/>
    <col min="6657" max="6657" width="5.5703125" customWidth="1"/>
    <col min="6658" max="6658" width="21.42578125" customWidth="1"/>
    <col min="6659" max="6659" width="6.5703125" customWidth="1"/>
    <col min="6660" max="6660" width="8.7109375" customWidth="1"/>
    <col min="6661" max="6661" width="8.140625" customWidth="1"/>
    <col min="6662" max="6662" width="7.28515625" customWidth="1"/>
    <col min="6663" max="6663" width="10.140625" customWidth="1"/>
    <col min="6913" max="6913" width="5.5703125" customWidth="1"/>
    <col min="6914" max="6914" width="21.42578125" customWidth="1"/>
    <col min="6915" max="6915" width="6.5703125" customWidth="1"/>
    <col min="6916" max="6916" width="8.7109375" customWidth="1"/>
    <col min="6917" max="6917" width="8.140625" customWidth="1"/>
    <col min="6918" max="6918" width="7.28515625" customWidth="1"/>
    <col min="6919" max="6919" width="10.140625" customWidth="1"/>
    <col min="7169" max="7169" width="5.5703125" customWidth="1"/>
    <col min="7170" max="7170" width="21.42578125" customWidth="1"/>
    <col min="7171" max="7171" width="6.5703125" customWidth="1"/>
    <col min="7172" max="7172" width="8.7109375" customWidth="1"/>
    <col min="7173" max="7173" width="8.140625" customWidth="1"/>
    <col min="7174" max="7174" width="7.28515625" customWidth="1"/>
    <col min="7175" max="7175" width="10.140625" customWidth="1"/>
    <col min="7425" max="7425" width="5.5703125" customWidth="1"/>
    <col min="7426" max="7426" width="21.42578125" customWidth="1"/>
    <col min="7427" max="7427" width="6.5703125" customWidth="1"/>
    <col min="7428" max="7428" width="8.7109375" customWidth="1"/>
    <col min="7429" max="7429" width="8.140625" customWidth="1"/>
    <col min="7430" max="7430" width="7.28515625" customWidth="1"/>
    <col min="7431" max="7431" width="10.140625" customWidth="1"/>
    <col min="7681" max="7681" width="5.5703125" customWidth="1"/>
    <col min="7682" max="7682" width="21.42578125" customWidth="1"/>
    <col min="7683" max="7683" width="6.5703125" customWidth="1"/>
    <col min="7684" max="7684" width="8.7109375" customWidth="1"/>
    <col min="7685" max="7685" width="8.140625" customWidth="1"/>
    <col min="7686" max="7686" width="7.28515625" customWidth="1"/>
    <col min="7687" max="7687" width="10.140625" customWidth="1"/>
    <col min="7937" max="7937" width="5.5703125" customWidth="1"/>
    <col min="7938" max="7938" width="21.42578125" customWidth="1"/>
    <col min="7939" max="7939" width="6.5703125" customWidth="1"/>
    <col min="7940" max="7940" width="8.7109375" customWidth="1"/>
    <col min="7941" max="7941" width="8.140625" customWidth="1"/>
    <col min="7942" max="7942" width="7.28515625" customWidth="1"/>
    <col min="7943" max="7943" width="10.140625" customWidth="1"/>
    <col min="8193" max="8193" width="5.5703125" customWidth="1"/>
    <col min="8194" max="8194" width="21.42578125" customWidth="1"/>
    <col min="8195" max="8195" width="6.5703125" customWidth="1"/>
    <col min="8196" max="8196" width="8.7109375" customWidth="1"/>
    <col min="8197" max="8197" width="8.140625" customWidth="1"/>
    <col min="8198" max="8198" width="7.28515625" customWidth="1"/>
    <col min="8199" max="8199" width="10.140625" customWidth="1"/>
    <col min="8449" max="8449" width="5.5703125" customWidth="1"/>
    <col min="8450" max="8450" width="21.42578125" customWidth="1"/>
    <col min="8451" max="8451" width="6.5703125" customWidth="1"/>
    <col min="8452" max="8452" width="8.7109375" customWidth="1"/>
    <col min="8453" max="8453" width="8.140625" customWidth="1"/>
    <col min="8454" max="8454" width="7.28515625" customWidth="1"/>
    <col min="8455" max="8455" width="10.140625" customWidth="1"/>
    <col min="8705" max="8705" width="5.5703125" customWidth="1"/>
    <col min="8706" max="8706" width="21.42578125" customWidth="1"/>
    <col min="8707" max="8707" width="6.5703125" customWidth="1"/>
    <col min="8708" max="8708" width="8.7109375" customWidth="1"/>
    <col min="8709" max="8709" width="8.140625" customWidth="1"/>
    <col min="8710" max="8710" width="7.28515625" customWidth="1"/>
    <col min="8711" max="8711" width="10.140625" customWidth="1"/>
    <col min="8961" max="8961" width="5.5703125" customWidth="1"/>
    <col min="8962" max="8962" width="21.42578125" customWidth="1"/>
    <col min="8963" max="8963" width="6.5703125" customWidth="1"/>
    <col min="8964" max="8964" width="8.7109375" customWidth="1"/>
    <col min="8965" max="8965" width="8.140625" customWidth="1"/>
    <col min="8966" max="8966" width="7.28515625" customWidth="1"/>
    <col min="8967" max="8967" width="10.140625" customWidth="1"/>
    <col min="9217" max="9217" width="5.5703125" customWidth="1"/>
    <col min="9218" max="9218" width="21.42578125" customWidth="1"/>
    <col min="9219" max="9219" width="6.5703125" customWidth="1"/>
    <col min="9220" max="9220" width="8.7109375" customWidth="1"/>
    <col min="9221" max="9221" width="8.140625" customWidth="1"/>
    <col min="9222" max="9222" width="7.28515625" customWidth="1"/>
    <col min="9223" max="9223" width="10.140625" customWidth="1"/>
    <col min="9473" max="9473" width="5.5703125" customWidth="1"/>
    <col min="9474" max="9474" width="21.42578125" customWidth="1"/>
    <col min="9475" max="9475" width="6.5703125" customWidth="1"/>
    <col min="9476" max="9476" width="8.7109375" customWidth="1"/>
    <col min="9477" max="9477" width="8.140625" customWidth="1"/>
    <col min="9478" max="9478" width="7.28515625" customWidth="1"/>
    <col min="9479" max="9479" width="10.140625" customWidth="1"/>
    <col min="9729" max="9729" width="5.5703125" customWidth="1"/>
    <col min="9730" max="9730" width="21.42578125" customWidth="1"/>
    <col min="9731" max="9731" width="6.5703125" customWidth="1"/>
    <col min="9732" max="9732" width="8.7109375" customWidth="1"/>
    <col min="9733" max="9733" width="8.140625" customWidth="1"/>
    <col min="9734" max="9734" width="7.28515625" customWidth="1"/>
    <col min="9735" max="9735" width="10.140625" customWidth="1"/>
    <col min="9985" max="9985" width="5.5703125" customWidth="1"/>
    <col min="9986" max="9986" width="21.42578125" customWidth="1"/>
    <col min="9987" max="9987" width="6.5703125" customWidth="1"/>
    <col min="9988" max="9988" width="8.7109375" customWidth="1"/>
    <col min="9989" max="9989" width="8.140625" customWidth="1"/>
    <col min="9990" max="9990" width="7.28515625" customWidth="1"/>
    <col min="9991" max="9991" width="10.140625" customWidth="1"/>
    <col min="10241" max="10241" width="5.5703125" customWidth="1"/>
    <col min="10242" max="10242" width="21.42578125" customWidth="1"/>
    <col min="10243" max="10243" width="6.5703125" customWidth="1"/>
    <col min="10244" max="10244" width="8.7109375" customWidth="1"/>
    <col min="10245" max="10245" width="8.140625" customWidth="1"/>
    <col min="10246" max="10246" width="7.28515625" customWidth="1"/>
    <col min="10247" max="10247" width="10.140625" customWidth="1"/>
    <col min="10497" max="10497" width="5.5703125" customWidth="1"/>
    <col min="10498" max="10498" width="21.42578125" customWidth="1"/>
    <col min="10499" max="10499" width="6.5703125" customWidth="1"/>
    <col min="10500" max="10500" width="8.7109375" customWidth="1"/>
    <col min="10501" max="10501" width="8.140625" customWidth="1"/>
    <col min="10502" max="10502" width="7.28515625" customWidth="1"/>
    <col min="10503" max="10503" width="10.140625" customWidth="1"/>
    <col min="10753" max="10753" width="5.5703125" customWidth="1"/>
    <col min="10754" max="10754" width="21.42578125" customWidth="1"/>
    <col min="10755" max="10755" width="6.5703125" customWidth="1"/>
    <col min="10756" max="10756" width="8.7109375" customWidth="1"/>
    <col min="10757" max="10757" width="8.140625" customWidth="1"/>
    <col min="10758" max="10758" width="7.28515625" customWidth="1"/>
    <col min="10759" max="10759" width="10.140625" customWidth="1"/>
    <col min="11009" max="11009" width="5.5703125" customWidth="1"/>
    <col min="11010" max="11010" width="21.42578125" customWidth="1"/>
    <col min="11011" max="11011" width="6.5703125" customWidth="1"/>
    <col min="11012" max="11012" width="8.7109375" customWidth="1"/>
    <col min="11013" max="11013" width="8.140625" customWidth="1"/>
    <col min="11014" max="11014" width="7.28515625" customWidth="1"/>
    <col min="11015" max="11015" width="10.140625" customWidth="1"/>
    <col min="11265" max="11265" width="5.5703125" customWidth="1"/>
    <col min="11266" max="11266" width="21.42578125" customWidth="1"/>
    <col min="11267" max="11267" width="6.5703125" customWidth="1"/>
    <col min="11268" max="11268" width="8.7109375" customWidth="1"/>
    <col min="11269" max="11269" width="8.140625" customWidth="1"/>
    <col min="11270" max="11270" width="7.28515625" customWidth="1"/>
    <col min="11271" max="11271" width="10.140625" customWidth="1"/>
    <col min="11521" max="11521" width="5.5703125" customWidth="1"/>
    <col min="11522" max="11522" width="21.42578125" customWidth="1"/>
    <col min="11523" max="11523" width="6.5703125" customWidth="1"/>
    <col min="11524" max="11524" width="8.7109375" customWidth="1"/>
    <col min="11525" max="11525" width="8.140625" customWidth="1"/>
    <col min="11526" max="11526" width="7.28515625" customWidth="1"/>
    <col min="11527" max="11527" width="10.140625" customWidth="1"/>
    <col min="11777" max="11777" width="5.5703125" customWidth="1"/>
    <col min="11778" max="11778" width="21.42578125" customWidth="1"/>
    <col min="11779" max="11779" width="6.5703125" customWidth="1"/>
    <col min="11780" max="11780" width="8.7109375" customWidth="1"/>
    <col min="11781" max="11781" width="8.140625" customWidth="1"/>
    <col min="11782" max="11782" width="7.28515625" customWidth="1"/>
    <col min="11783" max="11783" width="10.140625" customWidth="1"/>
    <col min="12033" max="12033" width="5.5703125" customWidth="1"/>
    <col min="12034" max="12034" width="21.42578125" customWidth="1"/>
    <col min="12035" max="12035" width="6.5703125" customWidth="1"/>
    <col min="12036" max="12036" width="8.7109375" customWidth="1"/>
    <col min="12037" max="12037" width="8.140625" customWidth="1"/>
    <col min="12038" max="12038" width="7.28515625" customWidth="1"/>
    <col min="12039" max="12039" width="10.140625" customWidth="1"/>
    <col min="12289" max="12289" width="5.5703125" customWidth="1"/>
    <col min="12290" max="12290" width="21.42578125" customWidth="1"/>
    <col min="12291" max="12291" width="6.5703125" customWidth="1"/>
    <col min="12292" max="12292" width="8.7109375" customWidth="1"/>
    <col min="12293" max="12293" width="8.140625" customWidth="1"/>
    <col min="12294" max="12294" width="7.28515625" customWidth="1"/>
    <col min="12295" max="12295" width="10.140625" customWidth="1"/>
    <col min="12545" max="12545" width="5.5703125" customWidth="1"/>
    <col min="12546" max="12546" width="21.42578125" customWidth="1"/>
    <col min="12547" max="12547" width="6.5703125" customWidth="1"/>
    <col min="12548" max="12548" width="8.7109375" customWidth="1"/>
    <col min="12549" max="12549" width="8.140625" customWidth="1"/>
    <col min="12550" max="12550" width="7.28515625" customWidth="1"/>
    <col min="12551" max="12551" width="10.140625" customWidth="1"/>
    <col min="12801" max="12801" width="5.5703125" customWidth="1"/>
    <col min="12802" max="12802" width="21.42578125" customWidth="1"/>
    <col min="12803" max="12803" width="6.5703125" customWidth="1"/>
    <col min="12804" max="12804" width="8.7109375" customWidth="1"/>
    <col min="12805" max="12805" width="8.140625" customWidth="1"/>
    <col min="12806" max="12806" width="7.28515625" customWidth="1"/>
    <col min="12807" max="12807" width="10.140625" customWidth="1"/>
    <col min="13057" max="13057" width="5.5703125" customWidth="1"/>
    <col min="13058" max="13058" width="21.42578125" customWidth="1"/>
    <col min="13059" max="13059" width="6.5703125" customWidth="1"/>
    <col min="13060" max="13060" width="8.7109375" customWidth="1"/>
    <col min="13061" max="13061" width="8.140625" customWidth="1"/>
    <col min="13062" max="13062" width="7.28515625" customWidth="1"/>
    <col min="13063" max="13063" width="10.140625" customWidth="1"/>
    <col min="13313" max="13313" width="5.5703125" customWidth="1"/>
    <col min="13314" max="13314" width="21.42578125" customWidth="1"/>
    <col min="13315" max="13315" width="6.5703125" customWidth="1"/>
    <col min="13316" max="13316" width="8.7109375" customWidth="1"/>
    <col min="13317" max="13317" width="8.140625" customWidth="1"/>
    <col min="13318" max="13318" width="7.28515625" customWidth="1"/>
    <col min="13319" max="13319" width="10.140625" customWidth="1"/>
    <col min="13569" max="13569" width="5.5703125" customWidth="1"/>
    <col min="13570" max="13570" width="21.42578125" customWidth="1"/>
    <col min="13571" max="13571" width="6.5703125" customWidth="1"/>
    <col min="13572" max="13572" width="8.7109375" customWidth="1"/>
    <col min="13573" max="13573" width="8.140625" customWidth="1"/>
    <col min="13574" max="13574" width="7.28515625" customWidth="1"/>
    <col min="13575" max="13575" width="10.140625" customWidth="1"/>
    <col min="13825" max="13825" width="5.5703125" customWidth="1"/>
    <col min="13826" max="13826" width="21.42578125" customWidth="1"/>
    <col min="13827" max="13827" width="6.5703125" customWidth="1"/>
    <col min="13828" max="13828" width="8.7109375" customWidth="1"/>
    <col min="13829" max="13829" width="8.140625" customWidth="1"/>
    <col min="13830" max="13830" width="7.28515625" customWidth="1"/>
    <col min="13831" max="13831" width="10.140625" customWidth="1"/>
    <col min="14081" max="14081" width="5.5703125" customWidth="1"/>
    <col min="14082" max="14082" width="21.42578125" customWidth="1"/>
    <col min="14083" max="14083" width="6.5703125" customWidth="1"/>
    <col min="14084" max="14084" width="8.7109375" customWidth="1"/>
    <col min="14085" max="14085" width="8.140625" customWidth="1"/>
    <col min="14086" max="14086" width="7.28515625" customWidth="1"/>
    <col min="14087" max="14087" width="10.140625" customWidth="1"/>
    <col min="14337" max="14337" width="5.5703125" customWidth="1"/>
    <col min="14338" max="14338" width="21.42578125" customWidth="1"/>
    <col min="14339" max="14339" width="6.5703125" customWidth="1"/>
    <col min="14340" max="14340" width="8.7109375" customWidth="1"/>
    <col min="14341" max="14341" width="8.140625" customWidth="1"/>
    <col min="14342" max="14342" width="7.28515625" customWidth="1"/>
    <col min="14343" max="14343" width="10.140625" customWidth="1"/>
    <col min="14593" max="14593" width="5.5703125" customWidth="1"/>
    <col min="14594" max="14594" width="21.42578125" customWidth="1"/>
    <col min="14595" max="14595" width="6.5703125" customWidth="1"/>
    <col min="14596" max="14596" width="8.7109375" customWidth="1"/>
    <col min="14597" max="14597" width="8.140625" customWidth="1"/>
    <col min="14598" max="14598" width="7.28515625" customWidth="1"/>
    <col min="14599" max="14599" width="10.140625" customWidth="1"/>
    <col min="14849" max="14849" width="5.5703125" customWidth="1"/>
    <col min="14850" max="14850" width="21.42578125" customWidth="1"/>
    <col min="14851" max="14851" width="6.5703125" customWidth="1"/>
    <col min="14852" max="14852" width="8.7109375" customWidth="1"/>
    <col min="14853" max="14853" width="8.140625" customWidth="1"/>
    <col min="14854" max="14854" width="7.28515625" customWidth="1"/>
    <col min="14855" max="14855" width="10.140625" customWidth="1"/>
    <col min="15105" max="15105" width="5.5703125" customWidth="1"/>
    <col min="15106" max="15106" width="21.42578125" customWidth="1"/>
    <col min="15107" max="15107" width="6.5703125" customWidth="1"/>
    <col min="15108" max="15108" width="8.7109375" customWidth="1"/>
    <col min="15109" max="15109" width="8.140625" customWidth="1"/>
    <col min="15110" max="15110" width="7.28515625" customWidth="1"/>
    <col min="15111" max="15111" width="10.140625" customWidth="1"/>
    <col min="15361" max="15361" width="5.5703125" customWidth="1"/>
    <col min="15362" max="15362" width="21.42578125" customWidth="1"/>
    <col min="15363" max="15363" width="6.5703125" customWidth="1"/>
    <col min="15364" max="15364" width="8.7109375" customWidth="1"/>
    <col min="15365" max="15365" width="8.140625" customWidth="1"/>
    <col min="15366" max="15366" width="7.28515625" customWidth="1"/>
    <col min="15367" max="15367" width="10.140625" customWidth="1"/>
    <col min="15617" max="15617" width="5.5703125" customWidth="1"/>
    <col min="15618" max="15618" width="21.42578125" customWidth="1"/>
    <col min="15619" max="15619" width="6.5703125" customWidth="1"/>
    <col min="15620" max="15620" width="8.7109375" customWidth="1"/>
    <col min="15621" max="15621" width="8.140625" customWidth="1"/>
    <col min="15622" max="15622" width="7.28515625" customWidth="1"/>
    <col min="15623" max="15623" width="10.140625" customWidth="1"/>
    <col min="15873" max="15873" width="5.5703125" customWidth="1"/>
    <col min="15874" max="15874" width="21.42578125" customWidth="1"/>
    <col min="15875" max="15875" width="6.5703125" customWidth="1"/>
    <col min="15876" max="15876" width="8.7109375" customWidth="1"/>
    <col min="15877" max="15877" width="8.140625" customWidth="1"/>
    <col min="15878" max="15878" width="7.28515625" customWidth="1"/>
    <col min="15879" max="15879" width="10.140625" customWidth="1"/>
    <col min="16129" max="16129" width="5.5703125" customWidth="1"/>
    <col min="16130" max="16130" width="21.42578125" customWidth="1"/>
    <col min="16131" max="16131" width="6.5703125" customWidth="1"/>
    <col min="16132" max="16132" width="8.7109375" customWidth="1"/>
    <col min="16133" max="16133" width="8.140625" customWidth="1"/>
    <col min="16134" max="16134" width="7.28515625" customWidth="1"/>
    <col min="16135" max="16135" width="10.140625" customWidth="1"/>
  </cols>
  <sheetData>
    <row r="1" spans="1:9" ht="15" customHeight="1" x14ac:dyDescent="0.25">
      <c r="A1" s="40" t="s">
        <v>0</v>
      </c>
      <c r="B1" s="40"/>
      <c r="C1" s="1"/>
      <c r="D1" s="17"/>
      <c r="E1" s="41" t="s">
        <v>1</v>
      </c>
      <c r="F1" s="41"/>
      <c r="G1" s="41"/>
      <c r="H1" s="41"/>
      <c r="I1" s="41"/>
    </row>
    <row r="2" spans="1:9" ht="16.5" customHeight="1" x14ac:dyDescent="0.25">
      <c r="A2" s="42" t="s">
        <v>2</v>
      </c>
      <c r="B2" s="42"/>
      <c r="C2" s="1"/>
      <c r="D2" s="17"/>
      <c r="E2" s="41" t="s">
        <v>3</v>
      </c>
      <c r="F2" s="41"/>
      <c r="G2" s="41"/>
      <c r="H2" s="41"/>
      <c r="I2" s="41"/>
    </row>
    <row r="3" spans="1:9" ht="28.5" customHeight="1" x14ac:dyDescent="0.25">
      <c r="A3" s="43" t="s">
        <v>4</v>
      </c>
      <c r="B3" s="43"/>
      <c r="C3" s="1"/>
      <c r="D3" s="17"/>
      <c r="E3" s="44" t="s">
        <v>5</v>
      </c>
      <c r="F3" s="44"/>
      <c r="G3" s="44"/>
      <c r="H3" s="44"/>
      <c r="I3" s="44"/>
    </row>
    <row r="4" spans="1:9" s="2" customFormat="1" ht="27" customHeight="1" x14ac:dyDescent="0.3">
      <c r="A4" s="45" t="s">
        <v>6</v>
      </c>
      <c r="B4" s="45"/>
      <c r="C4" s="45"/>
      <c r="D4" s="45"/>
      <c r="E4" s="45"/>
      <c r="F4" s="45"/>
      <c r="G4" s="45"/>
      <c r="H4" s="45"/>
      <c r="I4" s="45"/>
    </row>
    <row r="5" spans="1:9" s="2" customFormat="1" ht="24" customHeight="1" x14ac:dyDescent="0.25">
      <c r="A5" s="46" t="s">
        <v>72</v>
      </c>
      <c r="B5" s="46"/>
      <c r="C5" s="46"/>
      <c r="D5" s="46"/>
      <c r="E5" s="46"/>
      <c r="F5" s="46"/>
      <c r="G5" s="46"/>
      <c r="H5" s="46"/>
      <c r="I5" s="46"/>
    </row>
    <row r="6" spans="1:9" ht="21.75" customHeight="1" x14ac:dyDescent="0.25"/>
    <row r="7" spans="1:9" ht="63" customHeight="1" x14ac:dyDescent="0.25">
      <c r="A7" s="3" t="s">
        <v>7</v>
      </c>
      <c r="B7" s="3" t="s">
        <v>8</v>
      </c>
      <c r="C7" s="3" t="s">
        <v>9</v>
      </c>
      <c r="D7" s="3" t="s">
        <v>10</v>
      </c>
      <c r="E7" s="3" t="s">
        <v>11</v>
      </c>
      <c r="F7" s="3" t="s">
        <v>12</v>
      </c>
      <c r="G7" s="3" t="s">
        <v>13</v>
      </c>
      <c r="H7" s="3" t="s">
        <v>14</v>
      </c>
      <c r="I7" s="3" t="s">
        <v>15</v>
      </c>
    </row>
    <row r="8" spans="1:9" ht="24.95" customHeight="1" x14ac:dyDescent="0.25">
      <c r="A8" s="3" t="s">
        <v>16</v>
      </c>
      <c r="B8" s="3" t="s">
        <v>17</v>
      </c>
      <c r="C8" s="3" t="s">
        <v>18</v>
      </c>
      <c r="D8" s="3" t="s">
        <v>19</v>
      </c>
      <c r="E8" s="3">
        <v>1</v>
      </c>
      <c r="F8" s="3">
        <v>2</v>
      </c>
      <c r="G8" s="3">
        <v>3</v>
      </c>
      <c r="H8" s="3" t="s">
        <v>20</v>
      </c>
      <c r="I8" s="3" t="s">
        <v>21</v>
      </c>
    </row>
    <row r="9" spans="1:9" ht="24.95" customHeight="1" x14ac:dyDescent="0.25">
      <c r="A9" s="4" t="s">
        <v>22</v>
      </c>
      <c r="B9" s="5" t="s">
        <v>23</v>
      </c>
      <c r="C9" s="6" t="s">
        <v>24</v>
      </c>
      <c r="D9" s="18" t="s">
        <v>25</v>
      </c>
      <c r="E9" s="8"/>
      <c r="F9" s="8"/>
      <c r="G9" s="9">
        <v>17</v>
      </c>
      <c r="H9" s="8"/>
      <c r="I9" s="8"/>
    </row>
    <row r="10" spans="1:9" ht="41.25" customHeight="1" x14ac:dyDescent="0.25">
      <c r="A10" s="10" t="s">
        <v>26</v>
      </c>
      <c r="B10" s="5" t="s">
        <v>27</v>
      </c>
      <c r="C10" s="6" t="s">
        <v>28</v>
      </c>
      <c r="D10" s="9"/>
      <c r="E10" s="8"/>
      <c r="F10" s="8"/>
      <c r="G10" s="11"/>
      <c r="H10" s="11"/>
      <c r="I10" s="8"/>
    </row>
    <row r="11" spans="1:9" ht="17.25" customHeight="1" x14ac:dyDescent="0.25">
      <c r="A11" s="8">
        <v>1</v>
      </c>
      <c r="B11" s="6" t="s">
        <v>29</v>
      </c>
      <c r="C11" s="6" t="s">
        <v>28</v>
      </c>
      <c r="D11" s="18" t="s">
        <v>30</v>
      </c>
      <c r="E11" s="8"/>
      <c r="F11" s="8"/>
      <c r="G11" s="14">
        <v>1096194.4900000002</v>
      </c>
      <c r="H11" s="11">
        <f>G11</f>
        <v>1096194.4900000002</v>
      </c>
      <c r="I11" s="8"/>
    </row>
    <row r="12" spans="1:9" ht="24.95" customHeight="1" x14ac:dyDescent="0.25">
      <c r="A12" s="8">
        <v>2</v>
      </c>
      <c r="B12" s="6" t="s">
        <v>31</v>
      </c>
      <c r="C12" s="6" t="s">
        <v>28</v>
      </c>
      <c r="D12" s="18" t="s">
        <v>32</v>
      </c>
      <c r="E12" s="8"/>
      <c r="F12" s="8"/>
      <c r="G12" s="13">
        <f>G11+'thang 07-2019'!G12</f>
        <v>7694138.5442000013</v>
      </c>
      <c r="H12" s="11">
        <f t="shared" ref="H12:H25" si="0">G12</f>
        <v>7694138.5442000013</v>
      </c>
      <c r="I12" s="8"/>
    </row>
    <row r="13" spans="1:9" ht="24.95" customHeight="1" x14ac:dyDescent="0.25">
      <c r="A13" s="4" t="s">
        <v>33</v>
      </c>
      <c r="B13" s="5" t="s">
        <v>34</v>
      </c>
      <c r="C13" s="6" t="s">
        <v>28</v>
      </c>
      <c r="D13" s="9"/>
      <c r="E13" s="8"/>
      <c r="F13" s="8"/>
      <c r="G13" s="11"/>
      <c r="H13" s="11"/>
      <c r="I13" s="8"/>
    </row>
    <row r="14" spans="1:9" ht="24.95" customHeight="1" x14ac:dyDescent="0.25">
      <c r="A14" s="8">
        <v>1</v>
      </c>
      <c r="B14" s="6" t="s">
        <v>35</v>
      </c>
      <c r="C14" s="6" t="s">
        <v>28</v>
      </c>
      <c r="D14" s="18" t="s">
        <v>36</v>
      </c>
      <c r="E14" s="8"/>
      <c r="F14" s="8"/>
      <c r="G14" s="11"/>
      <c r="H14" s="11"/>
      <c r="I14" s="8"/>
    </row>
    <row r="15" spans="1:9" ht="24.95" customHeight="1" x14ac:dyDescent="0.25">
      <c r="A15" s="8" t="s">
        <v>37</v>
      </c>
      <c r="B15" s="6" t="s">
        <v>38</v>
      </c>
      <c r="C15" s="6" t="s">
        <v>28</v>
      </c>
      <c r="D15" s="9">
        <v>5</v>
      </c>
      <c r="E15" s="8"/>
      <c r="F15" s="8"/>
      <c r="G15" s="11">
        <f>G11*30%</f>
        <v>328858.34700000007</v>
      </c>
      <c r="H15" s="11">
        <f t="shared" si="0"/>
        <v>328858.34700000007</v>
      </c>
      <c r="I15" s="8"/>
    </row>
    <row r="16" spans="1:9" ht="24.95" customHeight="1" x14ac:dyDescent="0.25">
      <c r="A16" s="8" t="s">
        <v>39</v>
      </c>
      <c r="B16" s="6" t="s">
        <v>40</v>
      </c>
      <c r="C16" s="6" t="s">
        <v>28</v>
      </c>
      <c r="D16" s="9">
        <v>6</v>
      </c>
      <c r="E16" s="8"/>
      <c r="F16" s="8"/>
      <c r="G16" s="11"/>
      <c r="H16" s="11"/>
      <c r="I16" s="8"/>
    </row>
    <row r="17" spans="1:9" ht="24.95" customHeight="1" x14ac:dyDescent="0.25">
      <c r="A17" s="8" t="s">
        <v>41</v>
      </c>
      <c r="B17" s="6" t="s">
        <v>42</v>
      </c>
      <c r="C17" s="6" t="s">
        <v>28</v>
      </c>
      <c r="D17" s="9">
        <v>7</v>
      </c>
      <c r="E17" s="8"/>
      <c r="F17" s="8"/>
      <c r="G17" s="11">
        <f>G11*70%</f>
        <v>767336.14300000016</v>
      </c>
      <c r="H17" s="11">
        <f t="shared" si="0"/>
        <v>767336.14300000016</v>
      </c>
      <c r="I17" s="8"/>
    </row>
    <row r="18" spans="1:9" ht="24.95" customHeight="1" x14ac:dyDescent="0.25">
      <c r="A18" s="8">
        <v>2</v>
      </c>
      <c r="B18" s="6" t="s">
        <v>31</v>
      </c>
      <c r="C18" s="6" t="s">
        <v>28</v>
      </c>
      <c r="D18" s="9">
        <v>8</v>
      </c>
      <c r="E18" s="8"/>
      <c r="F18" s="8"/>
      <c r="G18" s="11"/>
      <c r="H18" s="11"/>
      <c r="I18" s="8"/>
    </row>
    <row r="19" spans="1:9" ht="24.95" customHeight="1" x14ac:dyDescent="0.25">
      <c r="A19" s="8" t="s">
        <v>43</v>
      </c>
      <c r="B19" s="6" t="s">
        <v>38</v>
      </c>
      <c r="C19" s="6" t="s">
        <v>28</v>
      </c>
      <c r="D19" s="9">
        <v>9</v>
      </c>
      <c r="E19" s="8"/>
      <c r="F19" s="8"/>
      <c r="G19" s="11">
        <f>G12*30%</f>
        <v>2308241.5632600002</v>
      </c>
      <c r="H19" s="11">
        <f t="shared" si="0"/>
        <v>2308241.5632600002</v>
      </c>
      <c r="I19" s="8"/>
    </row>
    <row r="20" spans="1:9" ht="24.95" customHeight="1" x14ac:dyDescent="0.25">
      <c r="A20" s="8" t="s">
        <v>44</v>
      </c>
      <c r="B20" s="6" t="s">
        <v>40</v>
      </c>
      <c r="C20" s="6" t="s">
        <v>28</v>
      </c>
      <c r="D20" s="9">
        <v>10</v>
      </c>
      <c r="E20" s="8"/>
      <c r="F20" s="8"/>
      <c r="G20" s="11"/>
      <c r="H20" s="11"/>
      <c r="I20" s="8"/>
    </row>
    <row r="21" spans="1:9" ht="24.95" customHeight="1" x14ac:dyDescent="0.25">
      <c r="A21" s="8" t="s">
        <v>45</v>
      </c>
      <c r="B21" s="6" t="s">
        <v>42</v>
      </c>
      <c r="C21" s="6" t="s">
        <v>28</v>
      </c>
      <c r="D21" s="9">
        <v>11</v>
      </c>
      <c r="E21" s="8"/>
      <c r="F21" s="8"/>
      <c r="G21" s="11">
        <f>G12*70%</f>
        <v>5385896.9809400002</v>
      </c>
      <c r="H21" s="11">
        <f t="shared" si="0"/>
        <v>5385896.9809400002</v>
      </c>
      <c r="I21" s="8"/>
    </row>
    <row r="22" spans="1:9" ht="24.95" customHeight="1" x14ac:dyDescent="0.25">
      <c r="A22" s="4" t="s">
        <v>46</v>
      </c>
      <c r="B22" s="5" t="s">
        <v>47</v>
      </c>
      <c r="C22" s="6" t="s">
        <v>28</v>
      </c>
      <c r="D22" s="9"/>
      <c r="E22" s="8"/>
      <c r="F22" s="8"/>
      <c r="G22" s="11"/>
      <c r="H22" s="11"/>
      <c r="I22" s="8"/>
    </row>
    <row r="23" spans="1:9" ht="24.95" customHeight="1" x14ac:dyDescent="0.25">
      <c r="A23" s="8">
        <v>1</v>
      </c>
      <c r="B23" s="6" t="s">
        <v>48</v>
      </c>
      <c r="C23" s="6" t="s">
        <v>28</v>
      </c>
      <c r="D23" s="9">
        <v>12</v>
      </c>
      <c r="E23" s="8"/>
      <c r="F23" s="8"/>
      <c r="G23" s="11">
        <f>G17</f>
        <v>767336.14300000016</v>
      </c>
      <c r="H23" s="11">
        <f t="shared" si="0"/>
        <v>767336.14300000016</v>
      </c>
      <c r="I23" s="8"/>
    </row>
    <row r="24" spans="1:9" ht="24.95" customHeight="1" x14ac:dyDescent="0.25">
      <c r="A24" s="8">
        <v>2</v>
      </c>
      <c r="B24" s="6" t="s">
        <v>49</v>
      </c>
      <c r="C24" s="6" t="s">
        <v>28</v>
      </c>
      <c r="D24" s="9">
        <v>13</v>
      </c>
      <c r="E24" s="8"/>
      <c r="F24" s="8"/>
      <c r="G24" s="11">
        <f>G21</f>
        <v>5385896.9809400002</v>
      </c>
      <c r="H24" s="11">
        <f t="shared" si="0"/>
        <v>5385896.9809400002</v>
      </c>
      <c r="I24" s="8"/>
    </row>
    <row r="25" spans="1:9" ht="24.95" customHeight="1" x14ac:dyDescent="0.25">
      <c r="A25" s="12">
        <v>3</v>
      </c>
      <c r="B25" s="6" t="s">
        <v>50</v>
      </c>
      <c r="C25" s="6" t="s">
        <v>28</v>
      </c>
      <c r="D25" s="9">
        <v>14</v>
      </c>
      <c r="E25" s="8"/>
      <c r="F25" s="8"/>
      <c r="G25" s="13">
        <v>0</v>
      </c>
      <c r="H25" s="13">
        <f t="shared" si="0"/>
        <v>0</v>
      </c>
      <c r="I25" s="8"/>
    </row>
    <row r="27" spans="1:9" x14ac:dyDescent="0.25">
      <c r="G27" s="47" t="s">
        <v>76</v>
      </c>
      <c r="H27" s="48"/>
      <c r="I27" s="48"/>
    </row>
    <row r="28" spans="1:9" x14ac:dyDescent="0.25">
      <c r="B28" s="27" t="s">
        <v>51</v>
      </c>
      <c r="G28" s="49" t="s">
        <v>52</v>
      </c>
      <c r="H28" s="49"/>
      <c r="I28" s="49"/>
    </row>
    <row r="30" spans="1:9" ht="35.25" customHeight="1" x14ac:dyDescent="0.25"/>
    <row r="31" spans="1:9" x14ac:dyDescent="0.25">
      <c r="B31" s="25" t="s">
        <v>53</v>
      </c>
      <c r="G31" s="48" t="s">
        <v>58</v>
      </c>
      <c r="H31" s="48"/>
      <c r="I31" s="48"/>
    </row>
  </sheetData>
  <mergeCells count="11">
    <mergeCell ref="A4:I4"/>
    <mergeCell ref="A5:I5"/>
    <mergeCell ref="G27:I27"/>
    <mergeCell ref="G28:I28"/>
    <mergeCell ref="G31:I31"/>
    <mergeCell ref="A1:B1"/>
    <mergeCell ref="E1:I1"/>
    <mergeCell ref="A2:B2"/>
    <mergeCell ref="E2:I2"/>
    <mergeCell ref="A3:B3"/>
    <mergeCell ref="E3:I3"/>
  </mergeCells>
  <pageMargins left="0.7" right="0.7" top="0.37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G12" sqref="G12"/>
    </sheetView>
  </sheetViews>
  <sheetFormatPr defaultRowHeight="15" x14ac:dyDescent="0.25"/>
  <cols>
    <col min="1" max="1" width="5.5703125" customWidth="1"/>
    <col min="2" max="2" width="21.42578125" customWidth="1"/>
    <col min="3" max="3" width="6.5703125" customWidth="1"/>
    <col min="4" max="4" width="8.7109375" style="26" customWidth="1"/>
    <col min="5" max="5" width="8.140625" customWidth="1"/>
    <col min="6" max="6" width="7.28515625" customWidth="1"/>
    <col min="7" max="7" width="10.140625" customWidth="1"/>
    <col min="257" max="257" width="5.5703125" customWidth="1"/>
    <col min="258" max="258" width="21.42578125" customWidth="1"/>
    <col min="259" max="259" width="6.5703125" customWidth="1"/>
    <col min="260" max="260" width="8.7109375" customWidth="1"/>
    <col min="261" max="261" width="8.140625" customWidth="1"/>
    <col min="262" max="262" width="7.28515625" customWidth="1"/>
    <col min="263" max="263" width="10.140625" customWidth="1"/>
    <col min="513" max="513" width="5.5703125" customWidth="1"/>
    <col min="514" max="514" width="21.42578125" customWidth="1"/>
    <col min="515" max="515" width="6.5703125" customWidth="1"/>
    <col min="516" max="516" width="8.7109375" customWidth="1"/>
    <col min="517" max="517" width="8.140625" customWidth="1"/>
    <col min="518" max="518" width="7.28515625" customWidth="1"/>
    <col min="519" max="519" width="10.140625" customWidth="1"/>
    <col min="769" max="769" width="5.5703125" customWidth="1"/>
    <col min="770" max="770" width="21.42578125" customWidth="1"/>
    <col min="771" max="771" width="6.5703125" customWidth="1"/>
    <col min="772" max="772" width="8.7109375" customWidth="1"/>
    <col min="773" max="773" width="8.140625" customWidth="1"/>
    <col min="774" max="774" width="7.28515625" customWidth="1"/>
    <col min="775" max="775" width="10.140625" customWidth="1"/>
    <col min="1025" max="1025" width="5.5703125" customWidth="1"/>
    <col min="1026" max="1026" width="21.42578125" customWidth="1"/>
    <col min="1027" max="1027" width="6.5703125" customWidth="1"/>
    <col min="1028" max="1028" width="8.7109375" customWidth="1"/>
    <col min="1029" max="1029" width="8.140625" customWidth="1"/>
    <col min="1030" max="1030" width="7.28515625" customWidth="1"/>
    <col min="1031" max="1031" width="10.140625" customWidth="1"/>
    <col min="1281" max="1281" width="5.5703125" customWidth="1"/>
    <col min="1282" max="1282" width="21.42578125" customWidth="1"/>
    <col min="1283" max="1283" width="6.5703125" customWidth="1"/>
    <col min="1284" max="1284" width="8.7109375" customWidth="1"/>
    <col min="1285" max="1285" width="8.140625" customWidth="1"/>
    <col min="1286" max="1286" width="7.28515625" customWidth="1"/>
    <col min="1287" max="1287" width="10.140625" customWidth="1"/>
    <col min="1537" max="1537" width="5.5703125" customWidth="1"/>
    <col min="1538" max="1538" width="21.42578125" customWidth="1"/>
    <col min="1539" max="1539" width="6.5703125" customWidth="1"/>
    <col min="1540" max="1540" width="8.7109375" customWidth="1"/>
    <col min="1541" max="1541" width="8.140625" customWidth="1"/>
    <col min="1542" max="1542" width="7.28515625" customWidth="1"/>
    <col min="1543" max="1543" width="10.140625" customWidth="1"/>
    <col min="1793" max="1793" width="5.5703125" customWidth="1"/>
    <col min="1794" max="1794" width="21.42578125" customWidth="1"/>
    <col min="1795" max="1795" width="6.5703125" customWidth="1"/>
    <col min="1796" max="1796" width="8.7109375" customWidth="1"/>
    <col min="1797" max="1797" width="8.140625" customWidth="1"/>
    <col min="1798" max="1798" width="7.28515625" customWidth="1"/>
    <col min="1799" max="1799" width="10.140625" customWidth="1"/>
    <col min="2049" max="2049" width="5.5703125" customWidth="1"/>
    <col min="2050" max="2050" width="21.42578125" customWidth="1"/>
    <col min="2051" max="2051" width="6.5703125" customWidth="1"/>
    <col min="2052" max="2052" width="8.7109375" customWidth="1"/>
    <col min="2053" max="2053" width="8.140625" customWidth="1"/>
    <col min="2054" max="2054" width="7.28515625" customWidth="1"/>
    <col min="2055" max="2055" width="10.140625" customWidth="1"/>
    <col min="2305" max="2305" width="5.5703125" customWidth="1"/>
    <col min="2306" max="2306" width="21.42578125" customWidth="1"/>
    <col min="2307" max="2307" width="6.5703125" customWidth="1"/>
    <col min="2308" max="2308" width="8.7109375" customWidth="1"/>
    <col min="2309" max="2309" width="8.140625" customWidth="1"/>
    <col min="2310" max="2310" width="7.28515625" customWidth="1"/>
    <col min="2311" max="2311" width="10.140625" customWidth="1"/>
    <col min="2561" max="2561" width="5.5703125" customWidth="1"/>
    <col min="2562" max="2562" width="21.42578125" customWidth="1"/>
    <col min="2563" max="2563" width="6.5703125" customWidth="1"/>
    <col min="2564" max="2564" width="8.7109375" customWidth="1"/>
    <col min="2565" max="2565" width="8.140625" customWidth="1"/>
    <col min="2566" max="2566" width="7.28515625" customWidth="1"/>
    <col min="2567" max="2567" width="10.140625" customWidth="1"/>
    <col min="2817" max="2817" width="5.5703125" customWidth="1"/>
    <col min="2818" max="2818" width="21.42578125" customWidth="1"/>
    <col min="2819" max="2819" width="6.5703125" customWidth="1"/>
    <col min="2820" max="2820" width="8.7109375" customWidth="1"/>
    <col min="2821" max="2821" width="8.140625" customWidth="1"/>
    <col min="2822" max="2822" width="7.28515625" customWidth="1"/>
    <col min="2823" max="2823" width="10.140625" customWidth="1"/>
    <col min="3073" max="3073" width="5.5703125" customWidth="1"/>
    <col min="3074" max="3074" width="21.42578125" customWidth="1"/>
    <col min="3075" max="3075" width="6.5703125" customWidth="1"/>
    <col min="3076" max="3076" width="8.7109375" customWidth="1"/>
    <col min="3077" max="3077" width="8.140625" customWidth="1"/>
    <col min="3078" max="3078" width="7.28515625" customWidth="1"/>
    <col min="3079" max="3079" width="10.140625" customWidth="1"/>
    <col min="3329" max="3329" width="5.5703125" customWidth="1"/>
    <col min="3330" max="3330" width="21.42578125" customWidth="1"/>
    <col min="3331" max="3331" width="6.5703125" customWidth="1"/>
    <col min="3332" max="3332" width="8.7109375" customWidth="1"/>
    <col min="3333" max="3333" width="8.140625" customWidth="1"/>
    <col min="3334" max="3334" width="7.28515625" customWidth="1"/>
    <col min="3335" max="3335" width="10.140625" customWidth="1"/>
    <col min="3585" max="3585" width="5.5703125" customWidth="1"/>
    <col min="3586" max="3586" width="21.42578125" customWidth="1"/>
    <col min="3587" max="3587" width="6.5703125" customWidth="1"/>
    <col min="3588" max="3588" width="8.7109375" customWidth="1"/>
    <col min="3589" max="3589" width="8.140625" customWidth="1"/>
    <col min="3590" max="3590" width="7.28515625" customWidth="1"/>
    <col min="3591" max="3591" width="10.140625" customWidth="1"/>
    <col min="3841" max="3841" width="5.5703125" customWidth="1"/>
    <col min="3842" max="3842" width="21.42578125" customWidth="1"/>
    <col min="3843" max="3843" width="6.5703125" customWidth="1"/>
    <col min="3844" max="3844" width="8.7109375" customWidth="1"/>
    <col min="3845" max="3845" width="8.140625" customWidth="1"/>
    <col min="3846" max="3846" width="7.28515625" customWidth="1"/>
    <col min="3847" max="3847" width="10.140625" customWidth="1"/>
    <col min="4097" max="4097" width="5.5703125" customWidth="1"/>
    <col min="4098" max="4098" width="21.42578125" customWidth="1"/>
    <col min="4099" max="4099" width="6.5703125" customWidth="1"/>
    <col min="4100" max="4100" width="8.7109375" customWidth="1"/>
    <col min="4101" max="4101" width="8.140625" customWidth="1"/>
    <col min="4102" max="4102" width="7.28515625" customWidth="1"/>
    <col min="4103" max="4103" width="10.140625" customWidth="1"/>
    <col min="4353" max="4353" width="5.5703125" customWidth="1"/>
    <col min="4354" max="4354" width="21.42578125" customWidth="1"/>
    <col min="4355" max="4355" width="6.5703125" customWidth="1"/>
    <col min="4356" max="4356" width="8.7109375" customWidth="1"/>
    <col min="4357" max="4357" width="8.140625" customWidth="1"/>
    <col min="4358" max="4358" width="7.28515625" customWidth="1"/>
    <col min="4359" max="4359" width="10.140625" customWidth="1"/>
    <col min="4609" max="4609" width="5.5703125" customWidth="1"/>
    <col min="4610" max="4610" width="21.42578125" customWidth="1"/>
    <col min="4611" max="4611" width="6.5703125" customWidth="1"/>
    <col min="4612" max="4612" width="8.7109375" customWidth="1"/>
    <col min="4613" max="4613" width="8.140625" customWidth="1"/>
    <col min="4614" max="4614" width="7.28515625" customWidth="1"/>
    <col min="4615" max="4615" width="10.140625" customWidth="1"/>
    <col min="4865" max="4865" width="5.5703125" customWidth="1"/>
    <col min="4866" max="4866" width="21.42578125" customWidth="1"/>
    <col min="4867" max="4867" width="6.5703125" customWidth="1"/>
    <col min="4868" max="4868" width="8.7109375" customWidth="1"/>
    <col min="4869" max="4869" width="8.140625" customWidth="1"/>
    <col min="4870" max="4870" width="7.28515625" customWidth="1"/>
    <col min="4871" max="4871" width="10.140625" customWidth="1"/>
    <col min="5121" max="5121" width="5.5703125" customWidth="1"/>
    <col min="5122" max="5122" width="21.42578125" customWidth="1"/>
    <col min="5123" max="5123" width="6.5703125" customWidth="1"/>
    <col min="5124" max="5124" width="8.7109375" customWidth="1"/>
    <col min="5125" max="5125" width="8.140625" customWidth="1"/>
    <col min="5126" max="5126" width="7.28515625" customWidth="1"/>
    <col min="5127" max="5127" width="10.140625" customWidth="1"/>
    <col min="5377" max="5377" width="5.5703125" customWidth="1"/>
    <col min="5378" max="5378" width="21.42578125" customWidth="1"/>
    <col min="5379" max="5379" width="6.5703125" customWidth="1"/>
    <col min="5380" max="5380" width="8.7109375" customWidth="1"/>
    <col min="5381" max="5381" width="8.140625" customWidth="1"/>
    <col min="5382" max="5382" width="7.28515625" customWidth="1"/>
    <col min="5383" max="5383" width="10.140625" customWidth="1"/>
    <col min="5633" max="5633" width="5.5703125" customWidth="1"/>
    <col min="5634" max="5634" width="21.42578125" customWidth="1"/>
    <col min="5635" max="5635" width="6.5703125" customWidth="1"/>
    <col min="5636" max="5636" width="8.7109375" customWidth="1"/>
    <col min="5637" max="5637" width="8.140625" customWidth="1"/>
    <col min="5638" max="5638" width="7.28515625" customWidth="1"/>
    <col min="5639" max="5639" width="10.140625" customWidth="1"/>
    <col min="5889" max="5889" width="5.5703125" customWidth="1"/>
    <col min="5890" max="5890" width="21.42578125" customWidth="1"/>
    <col min="5891" max="5891" width="6.5703125" customWidth="1"/>
    <col min="5892" max="5892" width="8.7109375" customWidth="1"/>
    <col min="5893" max="5893" width="8.140625" customWidth="1"/>
    <col min="5894" max="5894" width="7.28515625" customWidth="1"/>
    <col min="5895" max="5895" width="10.140625" customWidth="1"/>
    <col min="6145" max="6145" width="5.5703125" customWidth="1"/>
    <col min="6146" max="6146" width="21.42578125" customWidth="1"/>
    <col min="6147" max="6147" width="6.5703125" customWidth="1"/>
    <col min="6148" max="6148" width="8.7109375" customWidth="1"/>
    <col min="6149" max="6149" width="8.140625" customWidth="1"/>
    <col min="6150" max="6150" width="7.28515625" customWidth="1"/>
    <col min="6151" max="6151" width="10.140625" customWidth="1"/>
    <col min="6401" max="6401" width="5.5703125" customWidth="1"/>
    <col min="6402" max="6402" width="21.42578125" customWidth="1"/>
    <col min="6403" max="6403" width="6.5703125" customWidth="1"/>
    <col min="6404" max="6404" width="8.7109375" customWidth="1"/>
    <col min="6405" max="6405" width="8.140625" customWidth="1"/>
    <col min="6406" max="6406" width="7.28515625" customWidth="1"/>
    <col min="6407" max="6407" width="10.140625" customWidth="1"/>
    <col min="6657" max="6657" width="5.5703125" customWidth="1"/>
    <col min="6658" max="6658" width="21.42578125" customWidth="1"/>
    <col min="6659" max="6659" width="6.5703125" customWidth="1"/>
    <col min="6660" max="6660" width="8.7109375" customWidth="1"/>
    <col min="6661" max="6661" width="8.140625" customWidth="1"/>
    <col min="6662" max="6662" width="7.28515625" customWidth="1"/>
    <col min="6663" max="6663" width="10.140625" customWidth="1"/>
    <col min="6913" max="6913" width="5.5703125" customWidth="1"/>
    <col min="6914" max="6914" width="21.42578125" customWidth="1"/>
    <col min="6915" max="6915" width="6.5703125" customWidth="1"/>
    <col min="6916" max="6916" width="8.7109375" customWidth="1"/>
    <col min="6917" max="6917" width="8.140625" customWidth="1"/>
    <col min="6918" max="6918" width="7.28515625" customWidth="1"/>
    <col min="6919" max="6919" width="10.140625" customWidth="1"/>
    <col min="7169" max="7169" width="5.5703125" customWidth="1"/>
    <col min="7170" max="7170" width="21.42578125" customWidth="1"/>
    <col min="7171" max="7171" width="6.5703125" customWidth="1"/>
    <col min="7172" max="7172" width="8.7109375" customWidth="1"/>
    <col min="7173" max="7173" width="8.140625" customWidth="1"/>
    <col min="7174" max="7174" width="7.28515625" customWidth="1"/>
    <col min="7175" max="7175" width="10.140625" customWidth="1"/>
    <col min="7425" max="7425" width="5.5703125" customWidth="1"/>
    <col min="7426" max="7426" width="21.42578125" customWidth="1"/>
    <col min="7427" max="7427" width="6.5703125" customWidth="1"/>
    <col min="7428" max="7428" width="8.7109375" customWidth="1"/>
    <col min="7429" max="7429" width="8.140625" customWidth="1"/>
    <col min="7430" max="7430" width="7.28515625" customWidth="1"/>
    <col min="7431" max="7431" width="10.140625" customWidth="1"/>
    <col min="7681" max="7681" width="5.5703125" customWidth="1"/>
    <col min="7682" max="7682" width="21.42578125" customWidth="1"/>
    <col min="7683" max="7683" width="6.5703125" customWidth="1"/>
    <col min="7684" max="7684" width="8.7109375" customWidth="1"/>
    <col min="7685" max="7685" width="8.140625" customWidth="1"/>
    <col min="7686" max="7686" width="7.28515625" customWidth="1"/>
    <col min="7687" max="7687" width="10.140625" customWidth="1"/>
    <col min="7937" max="7937" width="5.5703125" customWidth="1"/>
    <col min="7938" max="7938" width="21.42578125" customWidth="1"/>
    <col min="7939" max="7939" width="6.5703125" customWidth="1"/>
    <col min="7940" max="7940" width="8.7109375" customWidth="1"/>
    <col min="7941" max="7941" width="8.140625" customWidth="1"/>
    <col min="7942" max="7942" width="7.28515625" customWidth="1"/>
    <col min="7943" max="7943" width="10.140625" customWidth="1"/>
    <col min="8193" max="8193" width="5.5703125" customWidth="1"/>
    <col min="8194" max="8194" width="21.42578125" customWidth="1"/>
    <col min="8195" max="8195" width="6.5703125" customWidth="1"/>
    <col min="8196" max="8196" width="8.7109375" customWidth="1"/>
    <col min="8197" max="8197" width="8.140625" customWidth="1"/>
    <col min="8198" max="8198" width="7.28515625" customWidth="1"/>
    <col min="8199" max="8199" width="10.140625" customWidth="1"/>
    <col min="8449" max="8449" width="5.5703125" customWidth="1"/>
    <col min="8450" max="8450" width="21.42578125" customWidth="1"/>
    <col min="8451" max="8451" width="6.5703125" customWidth="1"/>
    <col min="8452" max="8452" width="8.7109375" customWidth="1"/>
    <col min="8453" max="8453" width="8.140625" customWidth="1"/>
    <col min="8454" max="8454" width="7.28515625" customWidth="1"/>
    <col min="8455" max="8455" width="10.140625" customWidth="1"/>
    <col min="8705" max="8705" width="5.5703125" customWidth="1"/>
    <col min="8706" max="8706" width="21.42578125" customWidth="1"/>
    <col min="8707" max="8707" width="6.5703125" customWidth="1"/>
    <col min="8708" max="8708" width="8.7109375" customWidth="1"/>
    <col min="8709" max="8709" width="8.140625" customWidth="1"/>
    <col min="8710" max="8710" width="7.28515625" customWidth="1"/>
    <col min="8711" max="8711" width="10.140625" customWidth="1"/>
    <col min="8961" max="8961" width="5.5703125" customWidth="1"/>
    <col min="8962" max="8962" width="21.42578125" customWidth="1"/>
    <col min="8963" max="8963" width="6.5703125" customWidth="1"/>
    <col min="8964" max="8964" width="8.7109375" customWidth="1"/>
    <col min="8965" max="8965" width="8.140625" customWidth="1"/>
    <col min="8966" max="8966" width="7.28515625" customWidth="1"/>
    <col min="8967" max="8967" width="10.140625" customWidth="1"/>
    <col min="9217" max="9217" width="5.5703125" customWidth="1"/>
    <col min="9218" max="9218" width="21.42578125" customWidth="1"/>
    <col min="9219" max="9219" width="6.5703125" customWidth="1"/>
    <col min="9220" max="9220" width="8.7109375" customWidth="1"/>
    <col min="9221" max="9221" width="8.140625" customWidth="1"/>
    <col min="9222" max="9222" width="7.28515625" customWidth="1"/>
    <col min="9223" max="9223" width="10.140625" customWidth="1"/>
    <col min="9473" max="9473" width="5.5703125" customWidth="1"/>
    <col min="9474" max="9474" width="21.42578125" customWidth="1"/>
    <col min="9475" max="9475" width="6.5703125" customWidth="1"/>
    <col min="9476" max="9476" width="8.7109375" customWidth="1"/>
    <col min="9477" max="9477" width="8.140625" customWidth="1"/>
    <col min="9478" max="9478" width="7.28515625" customWidth="1"/>
    <col min="9479" max="9479" width="10.140625" customWidth="1"/>
    <col min="9729" max="9729" width="5.5703125" customWidth="1"/>
    <col min="9730" max="9730" width="21.42578125" customWidth="1"/>
    <col min="9731" max="9731" width="6.5703125" customWidth="1"/>
    <col min="9732" max="9732" width="8.7109375" customWidth="1"/>
    <col min="9733" max="9733" width="8.140625" customWidth="1"/>
    <col min="9734" max="9734" width="7.28515625" customWidth="1"/>
    <col min="9735" max="9735" width="10.140625" customWidth="1"/>
    <col min="9985" max="9985" width="5.5703125" customWidth="1"/>
    <col min="9986" max="9986" width="21.42578125" customWidth="1"/>
    <col min="9987" max="9987" width="6.5703125" customWidth="1"/>
    <col min="9988" max="9988" width="8.7109375" customWidth="1"/>
    <col min="9989" max="9989" width="8.140625" customWidth="1"/>
    <col min="9990" max="9990" width="7.28515625" customWidth="1"/>
    <col min="9991" max="9991" width="10.140625" customWidth="1"/>
    <col min="10241" max="10241" width="5.5703125" customWidth="1"/>
    <col min="10242" max="10242" width="21.42578125" customWidth="1"/>
    <col min="10243" max="10243" width="6.5703125" customWidth="1"/>
    <col min="10244" max="10244" width="8.7109375" customWidth="1"/>
    <col min="10245" max="10245" width="8.140625" customWidth="1"/>
    <col min="10246" max="10246" width="7.28515625" customWidth="1"/>
    <col min="10247" max="10247" width="10.140625" customWidth="1"/>
    <col min="10497" max="10497" width="5.5703125" customWidth="1"/>
    <col min="10498" max="10498" width="21.42578125" customWidth="1"/>
    <col min="10499" max="10499" width="6.5703125" customWidth="1"/>
    <col min="10500" max="10500" width="8.7109375" customWidth="1"/>
    <col min="10501" max="10501" width="8.140625" customWidth="1"/>
    <col min="10502" max="10502" width="7.28515625" customWidth="1"/>
    <col min="10503" max="10503" width="10.140625" customWidth="1"/>
    <col min="10753" max="10753" width="5.5703125" customWidth="1"/>
    <col min="10754" max="10754" width="21.42578125" customWidth="1"/>
    <col min="10755" max="10755" width="6.5703125" customWidth="1"/>
    <col min="10756" max="10756" width="8.7109375" customWidth="1"/>
    <col min="10757" max="10757" width="8.140625" customWidth="1"/>
    <col min="10758" max="10758" width="7.28515625" customWidth="1"/>
    <col min="10759" max="10759" width="10.140625" customWidth="1"/>
    <col min="11009" max="11009" width="5.5703125" customWidth="1"/>
    <col min="11010" max="11010" width="21.42578125" customWidth="1"/>
    <col min="11011" max="11011" width="6.5703125" customWidth="1"/>
    <col min="11012" max="11012" width="8.7109375" customWidth="1"/>
    <col min="11013" max="11013" width="8.140625" customWidth="1"/>
    <col min="11014" max="11014" width="7.28515625" customWidth="1"/>
    <col min="11015" max="11015" width="10.140625" customWidth="1"/>
    <col min="11265" max="11265" width="5.5703125" customWidth="1"/>
    <col min="11266" max="11266" width="21.42578125" customWidth="1"/>
    <col min="11267" max="11267" width="6.5703125" customWidth="1"/>
    <col min="11268" max="11268" width="8.7109375" customWidth="1"/>
    <col min="11269" max="11269" width="8.140625" customWidth="1"/>
    <col min="11270" max="11270" width="7.28515625" customWidth="1"/>
    <col min="11271" max="11271" width="10.140625" customWidth="1"/>
    <col min="11521" max="11521" width="5.5703125" customWidth="1"/>
    <col min="11522" max="11522" width="21.42578125" customWidth="1"/>
    <col min="11523" max="11523" width="6.5703125" customWidth="1"/>
    <col min="11524" max="11524" width="8.7109375" customWidth="1"/>
    <col min="11525" max="11525" width="8.140625" customWidth="1"/>
    <col min="11526" max="11526" width="7.28515625" customWidth="1"/>
    <col min="11527" max="11527" width="10.140625" customWidth="1"/>
    <col min="11777" max="11777" width="5.5703125" customWidth="1"/>
    <col min="11778" max="11778" width="21.42578125" customWidth="1"/>
    <col min="11779" max="11779" width="6.5703125" customWidth="1"/>
    <col min="11780" max="11780" width="8.7109375" customWidth="1"/>
    <col min="11781" max="11781" width="8.140625" customWidth="1"/>
    <col min="11782" max="11782" width="7.28515625" customWidth="1"/>
    <col min="11783" max="11783" width="10.140625" customWidth="1"/>
    <col min="12033" max="12033" width="5.5703125" customWidth="1"/>
    <col min="12034" max="12034" width="21.42578125" customWidth="1"/>
    <col min="12035" max="12035" width="6.5703125" customWidth="1"/>
    <col min="12036" max="12036" width="8.7109375" customWidth="1"/>
    <col min="12037" max="12037" width="8.140625" customWidth="1"/>
    <col min="12038" max="12038" width="7.28515625" customWidth="1"/>
    <col min="12039" max="12039" width="10.140625" customWidth="1"/>
    <col min="12289" max="12289" width="5.5703125" customWidth="1"/>
    <col min="12290" max="12290" width="21.42578125" customWidth="1"/>
    <col min="12291" max="12291" width="6.5703125" customWidth="1"/>
    <col min="12292" max="12292" width="8.7109375" customWidth="1"/>
    <col min="12293" max="12293" width="8.140625" customWidth="1"/>
    <col min="12294" max="12294" width="7.28515625" customWidth="1"/>
    <col min="12295" max="12295" width="10.140625" customWidth="1"/>
    <col min="12545" max="12545" width="5.5703125" customWidth="1"/>
    <col min="12546" max="12546" width="21.42578125" customWidth="1"/>
    <col min="12547" max="12547" width="6.5703125" customWidth="1"/>
    <col min="12548" max="12548" width="8.7109375" customWidth="1"/>
    <col min="12549" max="12549" width="8.140625" customWidth="1"/>
    <col min="12550" max="12550" width="7.28515625" customWidth="1"/>
    <col min="12551" max="12551" width="10.140625" customWidth="1"/>
    <col min="12801" max="12801" width="5.5703125" customWidth="1"/>
    <col min="12802" max="12802" width="21.42578125" customWidth="1"/>
    <col min="12803" max="12803" width="6.5703125" customWidth="1"/>
    <col min="12804" max="12804" width="8.7109375" customWidth="1"/>
    <col min="12805" max="12805" width="8.140625" customWidth="1"/>
    <col min="12806" max="12806" width="7.28515625" customWidth="1"/>
    <col min="12807" max="12807" width="10.140625" customWidth="1"/>
    <col min="13057" max="13057" width="5.5703125" customWidth="1"/>
    <col min="13058" max="13058" width="21.42578125" customWidth="1"/>
    <col min="13059" max="13059" width="6.5703125" customWidth="1"/>
    <col min="13060" max="13060" width="8.7109375" customWidth="1"/>
    <col min="13061" max="13061" width="8.140625" customWidth="1"/>
    <col min="13062" max="13062" width="7.28515625" customWidth="1"/>
    <col min="13063" max="13063" width="10.140625" customWidth="1"/>
    <col min="13313" max="13313" width="5.5703125" customWidth="1"/>
    <col min="13314" max="13314" width="21.42578125" customWidth="1"/>
    <col min="13315" max="13315" width="6.5703125" customWidth="1"/>
    <col min="13316" max="13316" width="8.7109375" customWidth="1"/>
    <col min="13317" max="13317" width="8.140625" customWidth="1"/>
    <col min="13318" max="13318" width="7.28515625" customWidth="1"/>
    <col min="13319" max="13319" width="10.140625" customWidth="1"/>
    <col min="13569" max="13569" width="5.5703125" customWidth="1"/>
    <col min="13570" max="13570" width="21.42578125" customWidth="1"/>
    <col min="13571" max="13571" width="6.5703125" customWidth="1"/>
    <col min="13572" max="13572" width="8.7109375" customWidth="1"/>
    <col min="13573" max="13573" width="8.140625" customWidth="1"/>
    <col min="13574" max="13574" width="7.28515625" customWidth="1"/>
    <col min="13575" max="13575" width="10.140625" customWidth="1"/>
    <col min="13825" max="13825" width="5.5703125" customWidth="1"/>
    <col min="13826" max="13826" width="21.42578125" customWidth="1"/>
    <col min="13827" max="13827" width="6.5703125" customWidth="1"/>
    <col min="13828" max="13828" width="8.7109375" customWidth="1"/>
    <col min="13829" max="13829" width="8.140625" customWidth="1"/>
    <col min="13830" max="13830" width="7.28515625" customWidth="1"/>
    <col min="13831" max="13831" width="10.140625" customWidth="1"/>
    <col min="14081" max="14081" width="5.5703125" customWidth="1"/>
    <col min="14082" max="14082" width="21.42578125" customWidth="1"/>
    <col min="14083" max="14083" width="6.5703125" customWidth="1"/>
    <col min="14084" max="14084" width="8.7109375" customWidth="1"/>
    <col min="14085" max="14085" width="8.140625" customWidth="1"/>
    <col min="14086" max="14086" width="7.28515625" customWidth="1"/>
    <col min="14087" max="14087" width="10.140625" customWidth="1"/>
    <col min="14337" max="14337" width="5.5703125" customWidth="1"/>
    <col min="14338" max="14338" width="21.42578125" customWidth="1"/>
    <col min="14339" max="14339" width="6.5703125" customWidth="1"/>
    <col min="14340" max="14340" width="8.7109375" customWidth="1"/>
    <col min="14341" max="14341" width="8.140625" customWidth="1"/>
    <col min="14342" max="14342" width="7.28515625" customWidth="1"/>
    <col min="14343" max="14343" width="10.140625" customWidth="1"/>
    <col min="14593" max="14593" width="5.5703125" customWidth="1"/>
    <col min="14594" max="14594" width="21.42578125" customWidth="1"/>
    <col min="14595" max="14595" width="6.5703125" customWidth="1"/>
    <col min="14596" max="14596" width="8.7109375" customWidth="1"/>
    <col min="14597" max="14597" width="8.140625" customWidth="1"/>
    <col min="14598" max="14598" width="7.28515625" customWidth="1"/>
    <col min="14599" max="14599" width="10.140625" customWidth="1"/>
    <col min="14849" max="14849" width="5.5703125" customWidth="1"/>
    <col min="14850" max="14850" width="21.42578125" customWidth="1"/>
    <col min="14851" max="14851" width="6.5703125" customWidth="1"/>
    <col min="14852" max="14852" width="8.7109375" customWidth="1"/>
    <col min="14853" max="14853" width="8.140625" customWidth="1"/>
    <col min="14854" max="14854" width="7.28515625" customWidth="1"/>
    <col min="14855" max="14855" width="10.140625" customWidth="1"/>
    <col min="15105" max="15105" width="5.5703125" customWidth="1"/>
    <col min="15106" max="15106" width="21.42578125" customWidth="1"/>
    <col min="15107" max="15107" width="6.5703125" customWidth="1"/>
    <col min="15108" max="15108" width="8.7109375" customWidth="1"/>
    <col min="15109" max="15109" width="8.140625" customWidth="1"/>
    <col min="15110" max="15110" width="7.28515625" customWidth="1"/>
    <col min="15111" max="15111" width="10.140625" customWidth="1"/>
    <col min="15361" max="15361" width="5.5703125" customWidth="1"/>
    <col min="15362" max="15362" width="21.42578125" customWidth="1"/>
    <col min="15363" max="15363" width="6.5703125" customWidth="1"/>
    <col min="15364" max="15364" width="8.7109375" customWidth="1"/>
    <col min="15365" max="15365" width="8.140625" customWidth="1"/>
    <col min="15366" max="15366" width="7.28515625" customWidth="1"/>
    <col min="15367" max="15367" width="10.140625" customWidth="1"/>
    <col min="15617" max="15617" width="5.5703125" customWidth="1"/>
    <col min="15618" max="15618" width="21.42578125" customWidth="1"/>
    <col min="15619" max="15619" width="6.5703125" customWidth="1"/>
    <col min="15620" max="15620" width="8.7109375" customWidth="1"/>
    <col min="15621" max="15621" width="8.140625" customWidth="1"/>
    <col min="15622" max="15622" width="7.28515625" customWidth="1"/>
    <col min="15623" max="15623" width="10.140625" customWidth="1"/>
    <col min="15873" max="15873" width="5.5703125" customWidth="1"/>
    <col min="15874" max="15874" width="21.42578125" customWidth="1"/>
    <col min="15875" max="15875" width="6.5703125" customWidth="1"/>
    <col min="15876" max="15876" width="8.7109375" customWidth="1"/>
    <col min="15877" max="15877" width="8.140625" customWidth="1"/>
    <col min="15878" max="15878" width="7.28515625" customWidth="1"/>
    <col min="15879" max="15879" width="10.140625" customWidth="1"/>
    <col min="16129" max="16129" width="5.5703125" customWidth="1"/>
    <col min="16130" max="16130" width="21.42578125" customWidth="1"/>
    <col min="16131" max="16131" width="6.5703125" customWidth="1"/>
    <col min="16132" max="16132" width="8.7109375" customWidth="1"/>
    <col min="16133" max="16133" width="8.140625" customWidth="1"/>
    <col min="16134" max="16134" width="7.28515625" customWidth="1"/>
    <col min="16135" max="16135" width="10.140625" customWidth="1"/>
  </cols>
  <sheetData>
    <row r="1" spans="1:9" ht="15" customHeight="1" x14ac:dyDescent="0.25">
      <c r="A1" s="40" t="s">
        <v>0</v>
      </c>
      <c r="B1" s="40"/>
      <c r="C1" s="1"/>
      <c r="D1" s="17"/>
      <c r="E1" s="41" t="s">
        <v>1</v>
      </c>
      <c r="F1" s="41"/>
      <c r="G1" s="41"/>
      <c r="H1" s="41"/>
      <c r="I1" s="41"/>
    </row>
    <row r="2" spans="1:9" ht="16.5" customHeight="1" x14ac:dyDescent="0.25">
      <c r="A2" s="42" t="s">
        <v>2</v>
      </c>
      <c r="B2" s="42"/>
      <c r="C2" s="1"/>
      <c r="D2" s="17"/>
      <c r="E2" s="41" t="s">
        <v>3</v>
      </c>
      <c r="F2" s="41"/>
      <c r="G2" s="41"/>
      <c r="H2" s="41"/>
      <c r="I2" s="41"/>
    </row>
    <row r="3" spans="1:9" ht="28.5" customHeight="1" x14ac:dyDescent="0.25">
      <c r="A3" s="43" t="s">
        <v>4</v>
      </c>
      <c r="B3" s="43"/>
      <c r="C3" s="1"/>
      <c r="D3" s="17"/>
      <c r="E3" s="44" t="s">
        <v>5</v>
      </c>
      <c r="F3" s="44"/>
      <c r="G3" s="44"/>
      <c r="H3" s="44"/>
      <c r="I3" s="44"/>
    </row>
    <row r="4" spans="1:9" s="2" customFormat="1" ht="27" customHeight="1" x14ac:dyDescent="0.3">
      <c r="A4" s="45" t="s">
        <v>6</v>
      </c>
      <c r="B4" s="45"/>
      <c r="C4" s="45"/>
      <c r="D4" s="45"/>
      <c r="E4" s="45"/>
      <c r="F4" s="45"/>
      <c r="G4" s="45"/>
      <c r="H4" s="45"/>
      <c r="I4" s="45"/>
    </row>
    <row r="5" spans="1:9" s="2" customFormat="1" ht="24" customHeight="1" x14ac:dyDescent="0.25">
      <c r="A5" s="46" t="s">
        <v>71</v>
      </c>
      <c r="B5" s="46"/>
      <c r="C5" s="46"/>
      <c r="D5" s="46"/>
      <c r="E5" s="46"/>
      <c r="F5" s="46"/>
      <c r="G5" s="46"/>
      <c r="H5" s="46"/>
      <c r="I5" s="46"/>
    </row>
    <row r="6" spans="1:9" ht="21.75" customHeight="1" x14ac:dyDescent="0.25"/>
    <row r="7" spans="1:9" ht="63" customHeight="1" x14ac:dyDescent="0.25">
      <c r="A7" s="3" t="s">
        <v>7</v>
      </c>
      <c r="B7" s="3" t="s">
        <v>8</v>
      </c>
      <c r="C7" s="3" t="s">
        <v>9</v>
      </c>
      <c r="D7" s="3" t="s">
        <v>10</v>
      </c>
      <c r="E7" s="3" t="s">
        <v>11</v>
      </c>
      <c r="F7" s="3" t="s">
        <v>12</v>
      </c>
      <c r="G7" s="3" t="s">
        <v>13</v>
      </c>
      <c r="H7" s="3" t="s">
        <v>14</v>
      </c>
      <c r="I7" s="3" t="s">
        <v>15</v>
      </c>
    </row>
    <row r="8" spans="1:9" ht="24.95" customHeight="1" x14ac:dyDescent="0.25">
      <c r="A8" s="3" t="s">
        <v>16</v>
      </c>
      <c r="B8" s="3" t="s">
        <v>17</v>
      </c>
      <c r="C8" s="3" t="s">
        <v>18</v>
      </c>
      <c r="D8" s="3" t="s">
        <v>19</v>
      </c>
      <c r="E8" s="3">
        <v>1</v>
      </c>
      <c r="F8" s="3">
        <v>2</v>
      </c>
      <c r="G8" s="3">
        <v>3</v>
      </c>
      <c r="H8" s="3" t="s">
        <v>20</v>
      </c>
      <c r="I8" s="3" t="s">
        <v>21</v>
      </c>
    </row>
    <row r="9" spans="1:9" ht="24.95" customHeight="1" x14ac:dyDescent="0.25">
      <c r="A9" s="4" t="s">
        <v>22</v>
      </c>
      <c r="B9" s="5" t="s">
        <v>23</v>
      </c>
      <c r="C9" s="6" t="s">
        <v>24</v>
      </c>
      <c r="D9" s="18" t="s">
        <v>25</v>
      </c>
      <c r="E9" s="8"/>
      <c r="F9" s="8"/>
      <c r="G9" s="9">
        <v>17</v>
      </c>
      <c r="H9" s="8"/>
      <c r="I9" s="8"/>
    </row>
    <row r="10" spans="1:9" ht="41.25" customHeight="1" x14ac:dyDescent="0.25">
      <c r="A10" s="10" t="s">
        <v>26</v>
      </c>
      <c r="B10" s="5" t="s">
        <v>27</v>
      </c>
      <c r="C10" s="6" t="s">
        <v>28</v>
      </c>
      <c r="D10" s="9"/>
      <c r="E10" s="8"/>
      <c r="F10" s="8"/>
      <c r="G10" s="11"/>
      <c r="H10" s="11"/>
      <c r="I10" s="8"/>
    </row>
    <row r="11" spans="1:9" ht="17.25" customHeight="1" x14ac:dyDescent="0.25">
      <c r="A11" s="8">
        <v>1</v>
      </c>
      <c r="B11" s="6" t="s">
        <v>29</v>
      </c>
      <c r="C11" s="6" t="s">
        <v>28</v>
      </c>
      <c r="D11" s="18" t="s">
        <v>30</v>
      </c>
      <c r="E11" s="8"/>
      <c r="F11" s="8"/>
      <c r="G11" s="14">
        <v>1100120.6399999999</v>
      </c>
      <c r="H11" s="11">
        <f>G11</f>
        <v>1100120.6399999999</v>
      </c>
      <c r="I11" s="8"/>
    </row>
    <row r="12" spans="1:9" ht="24.95" customHeight="1" x14ac:dyDescent="0.25">
      <c r="A12" s="8">
        <v>2</v>
      </c>
      <c r="B12" s="6" t="s">
        <v>31</v>
      </c>
      <c r="C12" s="6" t="s">
        <v>28</v>
      </c>
      <c r="D12" s="18" t="s">
        <v>32</v>
      </c>
      <c r="E12" s="8"/>
      <c r="F12" s="8"/>
      <c r="G12" s="13">
        <f>G11+'thang 08-2019'!G12</f>
        <v>8794259.1842000019</v>
      </c>
      <c r="H12" s="11">
        <f t="shared" ref="H12:H25" si="0">G12</f>
        <v>8794259.1842000019</v>
      </c>
      <c r="I12" s="8"/>
    </row>
    <row r="13" spans="1:9" ht="24.95" customHeight="1" x14ac:dyDescent="0.25">
      <c r="A13" s="4" t="s">
        <v>33</v>
      </c>
      <c r="B13" s="5" t="s">
        <v>34</v>
      </c>
      <c r="C13" s="6" t="s">
        <v>28</v>
      </c>
      <c r="D13" s="9"/>
      <c r="E13" s="8"/>
      <c r="F13" s="8"/>
      <c r="G13" s="11"/>
      <c r="H13" s="11"/>
      <c r="I13" s="8"/>
    </row>
    <row r="14" spans="1:9" ht="24.95" customHeight="1" x14ac:dyDescent="0.25">
      <c r="A14" s="8">
        <v>1</v>
      </c>
      <c r="B14" s="6" t="s">
        <v>35</v>
      </c>
      <c r="C14" s="6" t="s">
        <v>28</v>
      </c>
      <c r="D14" s="18" t="s">
        <v>36</v>
      </c>
      <c r="E14" s="8"/>
      <c r="F14" s="8"/>
      <c r="G14" s="11"/>
      <c r="H14" s="11"/>
      <c r="I14" s="8"/>
    </row>
    <row r="15" spans="1:9" ht="24.95" customHeight="1" x14ac:dyDescent="0.25">
      <c r="A15" s="8" t="s">
        <v>37</v>
      </c>
      <c r="B15" s="6" t="s">
        <v>38</v>
      </c>
      <c r="C15" s="6" t="s">
        <v>28</v>
      </c>
      <c r="D15" s="9">
        <v>5</v>
      </c>
      <c r="E15" s="8"/>
      <c r="F15" s="8"/>
      <c r="G15" s="11">
        <f>G11*30%</f>
        <v>330036.19199999998</v>
      </c>
      <c r="H15" s="11">
        <f t="shared" si="0"/>
        <v>330036.19199999998</v>
      </c>
      <c r="I15" s="8"/>
    </row>
    <row r="16" spans="1:9" ht="24.95" customHeight="1" x14ac:dyDescent="0.25">
      <c r="A16" s="8" t="s">
        <v>39</v>
      </c>
      <c r="B16" s="6" t="s">
        <v>40</v>
      </c>
      <c r="C16" s="6" t="s">
        <v>28</v>
      </c>
      <c r="D16" s="9">
        <v>6</v>
      </c>
      <c r="E16" s="8"/>
      <c r="F16" s="8"/>
      <c r="G16" s="11"/>
      <c r="H16" s="11"/>
      <c r="I16" s="8"/>
    </row>
    <row r="17" spans="1:9" ht="24.95" customHeight="1" x14ac:dyDescent="0.25">
      <c r="A17" s="8" t="s">
        <v>41</v>
      </c>
      <c r="B17" s="6" t="s">
        <v>42</v>
      </c>
      <c r="C17" s="6" t="s">
        <v>28</v>
      </c>
      <c r="D17" s="9">
        <v>7</v>
      </c>
      <c r="E17" s="8"/>
      <c r="F17" s="8"/>
      <c r="G17" s="11">
        <f>G11*70%</f>
        <v>770084.44799999986</v>
      </c>
      <c r="H17" s="11">
        <f t="shared" si="0"/>
        <v>770084.44799999986</v>
      </c>
      <c r="I17" s="8"/>
    </row>
    <row r="18" spans="1:9" ht="24.95" customHeight="1" x14ac:dyDescent="0.25">
      <c r="A18" s="8">
        <v>2</v>
      </c>
      <c r="B18" s="6" t="s">
        <v>31</v>
      </c>
      <c r="C18" s="6" t="s">
        <v>28</v>
      </c>
      <c r="D18" s="9">
        <v>8</v>
      </c>
      <c r="E18" s="8"/>
      <c r="F18" s="8"/>
      <c r="G18" s="11"/>
      <c r="H18" s="11"/>
      <c r="I18" s="8"/>
    </row>
    <row r="19" spans="1:9" ht="24.95" customHeight="1" x14ac:dyDescent="0.25">
      <c r="A19" s="8" t="s">
        <v>43</v>
      </c>
      <c r="B19" s="6" t="s">
        <v>38</v>
      </c>
      <c r="C19" s="6" t="s">
        <v>28</v>
      </c>
      <c r="D19" s="9">
        <v>9</v>
      </c>
      <c r="E19" s="8"/>
      <c r="F19" s="8"/>
      <c r="G19" s="11">
        <f>G12*30%</f>
        <v>2638277.7552600005</v>
      </c>
      <c r="H19" s="11">
        <f t="shared" si="0"/>
        <v>2638277.7552600005</v>
      </c>
      <c r="I19" s="8"/>
    </row>
    <row r="20" spans="1:9" ht="24.95" customHeight="1" x14ac:dyDescent="0.25">
      <c r="A20" s="8" t="s">
        <v>44</v>
      </c>
      <c r="B20" s="6" t="s">
        <v>40</v>
      </c>
      <c r="C20" s="6" t="s">
        <v>28</v>
      </c>
      <c r="D20" s="9">
        <v>10</v>
      </c>
      <c r="E20" s="8"/>
      <c r="F20" s="8"/>
      <c r="G20" s="11"/>
      <c r="H20" s="11"/>
      <c r="I20" s="8"/>
    </row>
    <row r="21" spans="1:9" ht="24.95" customHeight="1" x14ac:dyDescent="0.25">
      <c r="A21" s="8" t="s">
        <v>45</v>
      </c>
      <c r="B21" s="6" t="s">
        <v>42</v>
      </c>
      <c r="C21" s="6" t="s">
        <v>28</v>
      </c>
      <c r="D21" s="9">
        <v>11</v>
      </c>
      <c r="E21" s="8"/>
      <c r="F21" s="8"/>
      <c r="G21" s="11">
        <f>G12*70%</f>
        <v>6155981.4289400009</v>
      </c>
      <c r="H21" s="11">
        <f t="shared" si="0"/>
        <v>6155981.4289400009</v>
      </c>
      <c r="I21" s="8"/>
    </row>
    <row r="22" spans="1:9" ht="24.95" customHeight="1" x14ac:dyDescent="0.25">
      <c r="A22" s="4" t="s">
        <v>46</v>
      </c>
      <c r="B22" s="5" t="s">
        <v>47</v>
      </c>
      <c r="C22" s="6" t="s">
        <v>28</v>
      </c>
      <c r="D22" s="9"/>
      <c r="E22" s="8"/>
      <c r="F22" s="8"/>
      <c r="G22" s="11"/>
      <c r="H22" s="11"/>
      <c r="I22" s="8"/>
    </row>
    <row r="23" spans="1:9" ht="24.95" customHeight="1" x14ac:dyDescent="0.25">
      <c r="A23" s="8">
        <v>1</v>
      </c>
      <c r="B23" s="6" t="s">
        <v>48</v>
      </c>
      <c r="C23" s="6" t="s">
        <v>28</v>
      </c>
      <c r="D23" s="9">
        <v>12</v>
      </c>
      <c r="E23" s="8"/>
      <c r="F23" s="8"/>
      <c r="G23" s="11">
        <f>G17</f>
        <v>770084.44799999986</v>
      </c>
      <c r="H23" s="11">
        <f t="shared" si="0"/>
        <v>770084.44799999986</v>
      </c>
      <c r="I23" s="8"/>
    </row>
    <row r="24" spans="1:9" ht="24.95" customHeight="1" x14ac:dyDescent="0.25">
      <c r="A24" s="8">
        <v>2</v>
      </c>
      <c r="B24" s="6" t="s">
        <v>49</v>
      </c>
      <c r="C24" s="6" t="s">
        <v>28</v>
      </c>
      <c r="D24" s="9">
        <v>13</v>
      </c>
      <c r="E24" s="8"/>
      <c r="F24" s="8"/>
      <c r="G24" s="11">
        <f>G21</f>
        <v>6155981.4289400009</v>
      </c>
      <c r="H24" s="11">
        <f t="shared" si="0"/>
        <v>6155981.4289400009</v>
      </c>
      <c r="I24" s="8"/>
    </row>
    <row r="25" spans="1:9" ht="24.95" customHeight="1" x14ac:dyDescent="0.25">
      <c r="A25" s="12">
        <v>3</v>
      </c>
      <c r="B25" s="6" t="s">
        <v>50</v>
      </c>
      <c r="C25" s="6" t="s">
        <v>28</v>
      </c>
      <c r="D25" s="9">
        <v>14</v>
      </c>
      <c r="E25" s="8"/>
      <c r="F25" s="8"/>
      <c r="G25" s="13">
        <v>0</v>
      </c>
      <c r="H25" s="13">
        <f t="shared" si="0"/>
        <v>0</v>
      </c>
      <c r="I25" s="8"/>
    </row>
    <row r="27" spans="1:9" x14ac:dyDescent="0.25">
      <c r="G27" s="47" t="s">
        <v>75</v>
      </c>
      <c r="H27" s="48"/>
      <c r="I27" s="48"/>
    </row>
    <row r="28" spans="1:9" x14ac:dyDescent="0.25">
      <c r="B28" s="27" t="s">
        <v>51</v>
      </c>
      <c r="G28" s="49" t="s">
        <v>52</v>
      </c>
      <c r="H28" s="49"/>
      <c r="I28" s="49"/>
    </row>
    <row r="30" spans="1:9" ht="35.25" customHeight="1" x14ac:dyDescent="0.25"/>
    <row r="31" spans="1:9" x14ac:dyDescent="0.25">
      <c r="B31" s="25" t="s">
        <v>53</v>
      </c>
      <c r="G31" s="48" t="s">
        <v>58</v>
      </c>
      <c r="H31" s="48"/>
      <c r="I31" s="48"/>
    </row>
  </sheetData>
  <mergeCells count="11">
    <mergeCell ref="A4:I4"/>
    <mergeCell ref="A5:I5"/>
    <mergeCell ref="G27:I27"/>
    <mergeCell ref="G28:I28"/>
    <mergeCell ref="G31:I31"/>
    <mergeCell ref="A1:B1"/>
    <mergeCell ref="E1:I1"/>
    <mergeCell ref="A2:B2"/>
    <mergeCell ref="E2:I2"/>
    <mergeCell ref="A3:B3"/>
    <mergeCell ref="E3:I3"/>
  </mergeCells>
  <pageMargins left="0.7" right="0.7" top="0.39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topLeftCell="A4" workbookViewId="0">
      <selection activeCell="A4" sqref="A1:XFD1048576"/>
    </sheetView>
  </sheetViews>
  <sheetFormatPr defaultRowHeight="15" x14ac:dyDescent="0.25"/>
  <cols>
    <col min="1" max="1" width="5.5703125" customWidth="1"/>
    <col min="2" max="2" width="22.28515625" customWidth="1"/>
    <col min="3" max="3" width="6.85546875" customWidth="1"/>
    <col min="4" max="4" width="7.5703125" customWidth="1"/>
    <col min="5" max="5" width="8.140625" customWidth="1"/>
    <col min="6" max="6" width="7.5703125" customWidth="1"/>
    <col min="7" max="7" width="10.140625" customWidth="1"/>
    <col min="257" max="257" width="5.5703125" customWidth="1"/>
    <col min="258" max="258" width="22.28515625" customWidth="1"/>
    <col min="259" max="259" width="6.5703125" customWidth="1"/>
    <col min="260" max="260" width="8.7109375" customWidth="1"/>
    <col min="261" max="261" width="8.140625" customWidth="1"/>
    <col min="262" max="262" width="7.5703125" customWidth="1"/>
    <col min="263" max="263" width="10.140625" customWidth="1"/>
    <col min="513" max="513" width="5.5703125" customWidth="1"/>
    <col min="514" max="514" width="22.28515625" customWidth="1"/>
    <col min="515" max="515" width="6.5703125" customWidth="1"/>
    <col min="516" max="516" width="8.7109375" customWidth="1"/>
    <col min="517" max="517" width="8.140625" customWidth="1"/>
    <col min="518" max="518" width="7.5703125" customWidth="1"/>
    <col min="519" max="519" width="10.140625" customWidth="1"/>
    <col min="769" max="769" width="5.5703125" customWidth="1"/>
    <col min="770" max="770" width="22.28515625" customWidth="1"/>
    <col min="771" max="771" width="6.5703125" customWidth="1"/>
    <col min="772" max="772" width="8.7109375" customWidth="1"/>
    <col min="773" max="773" width="8.140625" customWidth="1"/>
    <col min="774" max="774" width="7.5703125" customWidth="1"/>
    <col min="775" max="775" width="10.140625" customWidth="1"/>
    <col min="1025" max="1025" width="5.5703125" customWidth="1"/>
    <col min="1026" max="1026" width="22.28515625" customWidth="1"/>
    <col min="1027" max="1027" width="6.5703125" customWidth="1"/>
    <col min="1028" max="1028" width="8.7109375" customWidth="1"/>
    <col min="1029" max="1029" width="8.140625" customWidth="1"/>
    <col min="1030" max="1030" width="7.5703125" customWidth="1"/>
    <col min="1031" max="1031" width="10.140625" customWidth="1"/>
    <col min="1281" max="1281" width="5.5703125" customWidth="1"/>
    <col min="1282" max="1282" width="22.28515625" customWidth="1"/>
    <col min="1283" max="1283" width="6.5703125" customWidth="1"/>
    <col min="1284" max="1284" width="8.7109375" customWidth="1"/>
    <col min="1285" max="1285" width="8.140625" customWidth="1"/>
    <col min="1286" max="1286" width="7.5703125" customWidth="1"/>
    <col min="1287" max="1287" width="10.140625" customWidth="1"/>
    <col min="1537" max="1537" width="5.5703125" customWidth="1"/>
    <col min="1538" max="1538" width="22.28515625" customWidth="1"/>
    <col min="1539" max="1539" width="6.5703125" customWidth="1"/>
    <col min="1540" max="1540" width="8.7109375" customWidth="1"/>
    <col min="1541" max="1541" width="8.140625" customWidth="1"/>
    <col min="1542" max="1542" width="7.5703125" customWidth="1"/>
    <col min="1543" max="1543" width="10.140625" customWidth="1"/>
    <col min="1793" max="1793" width="5.5703125" customWidth="1"/>
    <col min="1794" max="1794" width="22.28515625" customWidth="1"/>
    <col min="1795" max="1795" width="6.5703125" customWidth="1"/>
    <col min="1796" max="1796" width="8.7109375" customWidth="1"/>
    <col min="1797" max="1797" width="8.140625" customWidth="1"/>
    <col min="1798" max="1798" width="7.5703125" customWidth="1"/>
    <col min="1799" max="1799" width="10.140625" customWidth="1"/>
    <col min="2049" max="2049" width="5.5703125" customWidth="1"/>
    <col min="2050" max="2050" width="22.28515625" customWidth="1"/>
    <col min="2051" max="2051" width="6.5703125" customWidth="1"/>
    <col min="2052" max="2052" width="8.7109375" customWidth="1"/>
    <col min="2053" max="2053" width="8.140625" customWidth="1"/>
    <col min="2054" max="2054" width="7.5703125" customWidth="1"/>
    <col min="2055" max="2055" width="10.140625" customWidth="1"/>
    <col min="2305" max="2305" width="5.5703125" customWidth="1"/>
    <col min="2306" max="2306" width="22.28515625" customWidth="1"/>
    <col min="2307" max="2307" width="6.5703125" customWidth="1"/>
    <col min="2308" max="2308" width="8.7109375" customWidth="1"/>
    <col min="2309" max="2309" width="8.140625" customWidth="1"/>
    <col min="2310" max="2310" width="7.5703125" customWidth="1"/>
    <col min="2311" max="2311" width="10.140625" customWidth="1"/>
    <col min="2561" max="2561" width="5.5703125" customWidth="1"/>
    <col min="2562" max="2562" width="22.28515625" customWidth="1"/>
    <col min="2563" max="2563" width="6.5703125" customWidth="1"/>
    <col min="2564" max="2564" width="8.7109375" customWidth="1"/>
    <col min="2565" max="2565" width="8.140625" customWidth="1"/>
    <col min="2566" max="2566" width="7.5703125" customWidth="1"/>
    <col min="2567" max="2567" width="10.140625" customWidth="1"/>
    <col min="2817" max="2817" width="5.5703125" customWidth="1"/>
    <col min="2818" max="2818" width="22.28515625" customWidth="1"/>
    <col min="2819" max="2819" width="6.5703125" customWidth="1"/>
    <col min="2820" max="2820" width="8.7109375" customWidth="1"/>
    <col min="2821" max="2821" width="8.140625" customWidth="1"/>
    <col min="2822" max="2822" width="7.5703125" customWidth="1"/>
    <col min="2823" max="2823" width="10.140625" customWidth="1"/>
    <col min="3073" max="3073" width="5.5703125" customWidth="1"/>
    <col min="3074" max="3074" width="22.28515625" customWidth="1"/>
    <col min="3075" max="3075" width="6.5703125" customWidth="1"/>
    <col min="3076" max="3076" width="8.7109375" customWidth="1"/>
    <col min="3077" max="3077" width="8.140625" customWidth="1"/>
    <col min="3078" max="3078" width="7.5703125" customWidth="1"/>
    <col min="3079" max="3079" width="10.140625" customWidth="1"/>
    <col min="3329" max="3329" width="5.5703125" customWidth="1"/>
    <col min="3330" max="3330" width="22.28515625" customWidth="1"/>
    <col min="3331" max="3331" width="6.5703125" customWidth="1"/>
    <col min="3332" max="3332" width="8.7109375" customWidth="1"/>
    <col min="3333" max="3333" width="8.140625" customWidth="1"/>
    <col min="3334" max="3334" width="7.5703125" customWidth="1"/>
    <col min="3335" max="3335" width="10.140625" customWidth="1"/>
    <col min="3585" max="3585" width="5.5703125" customWidth="1"/>
    <col min="3586" max="3586" width="22.28515625" customWidth="1"/>
    <col min="3587" max="3587" width="6.5703125" customWidth="1"/>
    <col min="3588" max="3588" width="8.7109375" customWidth="1"/>
    <col min="3589" max="3589" width="8.140625" customWidth="1"/>
    <col min="3590" max="3590" width="7.5703125" customWidth="1"/>
    <col min="3591" max="3591" width="10.140625" customWidth="1"/>
    <col min="3841" max="3841" width="5.5703125" customWidth="1"/>
    <col min="3842" max="3842" width="22.28515625" customWidth="1"/>
    <col min="3843" max="3843" width="6.5703125" customWidth="1"/>
    <col min="3844" max="3844" width="8.7109375" customWidth="1"/>
    <col min="3845" max="3845" width="8.140625" customWidth="1"/>
    <col min="3846" max="3846" width="7.5703125" customWidth="1"/>
    <col min="3847" max="3847" width="10.140625" customWidth="1"/>
    <col min="4097" max="4097" width="5.5703125" customWidth="1"/>
    <col min="4098" max="4098" width="22.28515625" customWidth="1"/>
    <col min="4099" max="4099" width="6.5703125" customWidth="1"/>
    <col min="4100" max="4100" width="8.7109375" customWidth="1"/>
    <col min="4101" max="4101" width="8.140625" customWidth="1"/>
    <col min="4102" max="4102" width="7.5703125" customWidth="1"/>
    <col min="4103" max="4103" width="10.140625" customWidth="1"/>
    <col min="4353" max="4353" width="5.5703125" customWidth="1"/>
    <col min="4354" max="4354" width="22.28515625" customWidth="1"/>
    <col min="4355" max="4355" width="6.5703125" customWidth="1"/>
    <col min="4356" max="4356" width="8.7109375" customWidth="1"/>
    <col min="4357" max="4357" width="8.140625" customWidth="1"/>
    <col min="4358" max="4358" width="7.5703125" customWidth="1"/>
    <col min="4359" max="4359" width="10.140625" customWidth="1"/>
    <col min="4609" max="4609" width="5.5703125" customWidth="1"/>
    <col min="4610" max="4610" width="22.28515625" customWidth="1"/>
    <col min="4611" max="4611" width="6.5703125" customWidth="1"/>
    <col min="4612" max="4612" width="8.7109375" customWidth="1"/>
    <col min="4613" max="4613" width="8.140625" customWidth="1"/>
    <col min="4614" max="4614" width="7.5703125" customWidth="1"/>
    <col min="4615" max="4615" width="10.140625" customWidth="1"/>
    <col min="4865" max="4865" width="5.5703125" customWidth="1"/>
    <col min="4866" max="4866" width="22.28515625" customWidth="1"/>
    <col min="4867" max="4867" width="6.5703125" customWidth="1"/>
    <col min="4868" max="4868" width="8.7109375" customWidth="1"/>
    <col min="4869" max="4869" width="8.140625" customWidth="1"/>
    <col min="4870" max="4870" width="7.5703125" customWidth="1"/>
    <col min="4871" max="4871" width="10.140625" customWidth="1"/>
    <col min="5121" max="5121" width="5.5703125" customWidth="1"/>
    <col min="5122" max="5122" width="22.28515625" customWidth="1"/>
    <col min="5123" max="5123" width="6.5703125" customWidth="1"/>
    <col min="5124" max="5124" width="8.7109375" customWidth="1"/>
    <col min="5125" max="5125" width="8.140625" customWidth="1"/>
    <col min="5126" max="5126" width="7.5703125" customWidth="1"/>
    <col min="5127" max="5127" width="10.140625" customWidth="1"/>
    <col min="5377" max="5377" width="5.5703125" customWidth="1"/>
    <col min="5378" max="5378" width="22.28515625" customWidth="1"/>
    <col min="5379" max="5379" width="6.5703125" customWidth="1"/>
    <col min="5380" max="5380" width="8.7109375" customWidth="1"/>
    <col min="5381" max="5381" width="8.140625" customWidth="1"/>
    <col min="5382" max="5382" width="7.5703125" customWidth="1"/>
    <col min="5383" max="5383" width="10.140625" customWidth="1"/>
    <col min="5633" max="5633" width="5.5703125" customWidth="1"/>
    <col min="5634" max="5634" width="22.28515625" customWidth="1"/>
    <col min="5635" max="5635" width="6.5703125" customWidth="1"/>
    <col min="5636" max="5636" width="8.7109375" customWidth="1"/>
    <col min="5637" max="5637" width="8.140625" customWidth="1"/>
    <col min="5638" max="5638" width="7.5703125" customWidth="1"/>
    <col min="5639" max="5639" width="10.140625" customWidth="1"/>
    <col min="5889" max="5889" width="5.5703125" customWidth="1"/>
    <col min="5890" max="5890" width="22.28515625" customWidth="1"/>
    <col min="5891" max="5891" width="6.5703125" customWidth="1"/>
    <col min="5892" max="5892" width="8.7109375" customWidth="1"/>
    <col min="5893" max="5893" width="8.140625" customWidth="1"/>
    <col min="5894" max="5894" width="7.5703125" customWidth="1"/>
    <col min="5895" max="5895" width="10.140625" customWidth="1"/>
    <col min="6145" max="6145" width="5.5703125" customWidth="1"/>
    <col min="6146" max="6146" width="22.28515625" customWidth="1"/>
    <col min="6147" max="6147" width="6.5703125" customWidth="1"/>
    <col min="6148" max="6148" width="8.7109375" customWidth="1"/>
    <col min="6149" max="6149" width="8.140625" customWidth="1"/>
    <col min="6150" max="6150" width="7.5703125" customWidth="1"/>
    <col min="6151" max="6151" width="10.140625" customWidth="1"/>
    <col min="6401" max="6401" width="5.5703125" customWidth="1"/>
    <col min="6402" max="6402" width="22.28515625" customWidth="1"/>
    <col min="6403" max="6403" width="6.5703125" customWidth="1"/>
    <col min="6404" max="6404" width="8.7109375" customWidth="1"/>
    <col min="6405" max="6405" width="8.140625" customWidth="1"/>
    <col min="6406" max="6406" width="7.5703125" customWidth="1"/>
    <col min="6407" max="6407" width="10.140625" customWidth="1"/>
    <col min="6657" max="6657" width="5.5703125" customWidth="1"/>
    <col min="6658" max="6658" width="22.28515625" customWidth="1"/>
    <col min="6659" max="6659" width="6.5703125" customWidth="1"/>
    <col min="6660" max="6660" width="8.7109375" customWidth="1"/>
    <col min="6661" max="6661" width="8.140625" customWidth="1"/>
    <col min="6662" max="6662" width="7.5703125" customWidth="1"/>
    <col min="6663" max="6663" width="10.140625" customWidth="1"/>
    <col min="6913" max="6913" width="5.5703125" customWidth="1"/>
    <col min="6914" max="6914" width="22.28515625" customWidth="1"/>
    <col min="6915" max="6915" width="6.5703125" customWidth="1"/>
    <col min="6916" max="6916" width="8.7109375" customWidth="1"/>
    <col min="6917" max="6917" width="8.140625" customWidth="1"/>
    <col min="6918" max="6918" width="7.5703125" customWidth="1"/>
    <col min="6919" max="6919" width="10.140625" customWidth="1"/>
    <col min="7169" max="7169" width="5.5703125" customWidth="1"/>
    <col min="7170" max="7170" width="22.28515625" customWidth="1"/>
    <col min="7171" max="7171" width="6.5703125" customWidth="1"/>
    <col min="7172" max="7172" width="8.7109375" customWidth="1"/>
    <col min="7173" max="7173" width="8.140625" customWidth="1"/>
    <col min="7174" max="7174" width="7.5703125" customWidth="1"/>
    <col min="7175" max="7175" width="10.140625" customWidth="1"/>
    <col min="7425" max="7425" width="5.5703125" customWidth="1"/>
    <col min="7426" max="7426" width="22.28515625" customWidth="1"/>
    <col min="7427" max="7427" width="6.5703125" customWidth="1"/>
    <col min="7428" max="7428" width="8.7109375" customWidth="1"/>
    <col min="7429" max="7429" width="8.140625" customWidth="1"/>
    <col min="7430" max="7430" width="7.5703125" customWidth="1"/>
    <col min="7431" max="7431" width="10.140625" customWidth="1"/>
    <col min="7681" max="7681" width="5.5703125" customWidth="1"/>
    <col min="7682" max="7682" width="22.28515625" customWidth="1"/>
    <col min="7683" max="7683" width="6.5703125" customWidth="1"/>
    <col min="7684" max="7684" width="8.7109375" customWidth="1"/>
    <col min="7685" max="7685" width="8.140625" customWidth="1"/>
    <col min="7686" max="7686" width="7.5703125" customWidth="1"/>
    <col min="7687" max="7687" width="10.140625" customWidth="1"/>
    <col min="7937" max="7937" width="5.5703125" customWidth="1"/>
    <col min="7938" max="7938" width="22.28515625" customWidth="1"/>
    <col min="7939" max="7939" width="6.5703125" customWidth="1"/>
    <col min="7940" max="7940" width="8.7109375" customWidth="1"/>
    <col min="7941" max="7941" width="8.140625" customWidth="1"/>
    <col min="7942" max="7942" width="7.5703125" customWidth="1"/>
    <col min="7943" max="7943" width="10.140625" customWidth="1"/>
    <col min="8193" max="8193" width="5.5703125" customWidth="1"/>
    <col min="8194" max="8194" width="22.28515625" customWidth="1"/>
    <col min="8195" max="8195" width="6.5703125" customWidth="1"/>
    <col min="8196" max="8196" width="8.7109375" customWidth="1"/>
    <col min="8197" max="8197" width="8.140625" customWidth="1"/>
    <col min="8198" max="8198" width="7.5703125" customWidth="1"/>
    <col min="8199" max="8199" width="10.140625" customWidth="1"/>
    <col min="8449" max="8449" width="5.5703125" customWidth="1"/>
    <col min="8450" max="8450" width="22.28515625" customWidth="1"/>
    <col min="8451" max="8451" width="6.5703125" customWidth="1"/>
    <col min="8452" max="8452" width="8.7109375" customWidth="1"/>
    <col min="8453" max="8453" width="8.140625" customWidth="1"/>
    <col min="8454" max="8454" width="7.5703125" customWidth="1"/>
    <col min="8455" max="8455" width="10.140625" customWidth="1"/>
    <col min="8705" max="8705" width="5.5703125" customWidth="1"/>
    <col min="8706" max="8706" width="22.28515625" customWidth="1"/>
    <col min="8707" max="8707" width="6.5703125" customWidth="1"/>
    <col min="8708" max="8708" width="8.7109375" customWidth="1"/>
    <col min="8709" max="8709" width="8.140625" customWidth="1"/>
    <col min="8710" max="8710" width="7.5703125" customWidth="1"/>
    <col min="8711" max="8711" width="10.140625" customWidth="1"/>
    <col min="8961" max="8961" width="5.5703125" customWidth="1"/>
    <col min="8962" max="8962" width="22.28515625" customWidth="1"/>
    <col min="8963" max="8963" width="6.5703125" customWidth="1"/>
    <col min="8964" max="8964" width="8.7109375" customWidth="1"/>
    <col min="8965" max="8965" width="8.140625" customWidth="1"/>
    <col min="8966" max="8966" width="7.5703125" customWidth="1"/>
    <col min="8967" max="8967" width="10.140625" customWidth="1"/>
    <col min="9217" max="9217" width="5.5703125" customWidth="1"/>
    <col min="9218" max="9218" width="22.28515625" customWidth="1"/>
    <col min="9219" max="9219" width="6.5703125" customWidth="1"/>
    <col min="9220" max="9220" width="8.7109375" customWidth="1"/>
    <col min="9221" max="9221" width="8.140625" customWidth="1"/>
    <col min="9222" max="9222" width="7.5703125" customWidth="1"/>
    <col min="9223" max="9223" width="10.140625" customWidth="1"/>
    <col min="9473" max="9473" width="5.5703125" customWidth="1"/>
    <col min="9474" max="9474" width="22.28515625" customWidth="1"/>
    <col min="9475" max="9475" width="6.5703125" customWidth="1"/>
    <col min="9476" max="9476" width="8.7109375" customWidth="1"/>
    <col min="9477" max="9477" width="8.140625" customWidth="1"/>
    <col min="9478" max="9478" width="7.5703125" customWidth="1"/>
    <col min="9479" max="9479" width="10.140625" customWidth="1"/>
    <col min="9729" max="9729" width="5.5703125" customWidth="1"/>
    <col min="9730" max="9730" width="22.28515625" customWidth="1"/>
    <col min="9731" max="9731" width="6.5703125" customWidth="1"/>
    <col min="9732" max="9732" width="8.7109375" customWidth="1"/>
    <col min="9733" max="9733" width="8.140625" customWidth="1"/>
    <col min="9734" max="9734" width="7.5703125" customWidth="1"/>
    <col min="9735" max="9735" width="10.140625" customWidth="1"/>
    <col min="9985" max="9985" width="5.5703125" customWidth="1"/>
    <col min="9986" max="9986" width="22.28515625" customWidth="1"/>
    <col min="9987" max="9987" width="6.5703125" customWidth="1"/>
    <col min="9988" max="9988" width="8.7109375" customWidth="1"/>
    <col min="9989" max="9989" width="8.140625" customWidth="1"/>
    <col min="9990" max="9990" width="7.5703125" customWidth="1"/>
    <col min="9991" max="9991" width="10.140625" customWidth="1"/>
    <col min="10241" max="10241" width="5.5703125" customWidth="1"/>
    <col min="10242" max="10242" width="22.28515625" customWidth="1"/>
    <col min="10243" max="10243" width="6.5703125" customWidth="1"/>
    <col min="10244" max="10244" width="8.7109375" customWidth="1"/>
    <col min="10245" max="10245" width="8.140625" customWidth="1"/>
    <col min="10246" max="10246" width="7.5703125" customWidth="1"/>
    <col min="10247" max="10247" width="10.140625" customWidth="1"/>
    <col min="10497" max="10497" width="5.5703125" customWidth="1"/>
    <col min="10498" max="10498" width="22.28515625" customWidth="1"/>
    <col min="10499" max="10499" width="6.5703125" customWidth="1"/>
    <col min="10500" max="10500" width="8.7109375" customWidth="1"/>
    <col min="10501" max="10501" width="8.140625" customWidth="1"/>
    <col min="10502" max="10502" width="7.5703125" customWidth="1"/>
    <col min="10503" max="10503" width="10.140625" customWidth="1"/>
    <col min="10753" max="10753" width="5.5703125" customWidth="1"/>
    <col min="10754" max="10754" width="22.28515625" customWidth="1"/>
    <col min="10755" max="10755" width="6.5703125" customWidth="1"/>
    <col min="10756" max="10756" width="8.7109375" customWidth="1"/>
    <col min="10757" max="10757" width="8.140625" customWidth="1"/>
    <col min="10758" max="10758" width="7.5703125" customWidth="1"/>
    <col min="10759" max="10759" width="10.140625" customWidth="1"/>
    <col min="11009" max="11009" width="5.5703125" customWidth="1"/>
    <col min="11010" max="11010" width="22.28515625" customWidth="1"/>
    <col min="11011" max="11011" width="6.5703125" customWidth="1"/>
    <col min="11012" max="11012" width="8.7109375" customWidth="1"/>
    <col min="11013" max="11013" width="8.140625" customWidth="1"/>
    <col min="11014" max="11014" width="7.5703125" customWidth="1"/>
    <col min="11015" max="11015" width="10.140625" customWidth="1"/>
    <col min="11265" max="11265" width="5.5703125" customWidth="1"/>
    <col min="11266" max="11266" width="22.28515625" customWidth="1"/>
    <col min="11267" max="11267" width="6.5703125" customWidth="1"/>
    <col min="11268" max="11268" width="8.7109375" customWidth="1"/>
    <col min="11269" max="11269" width="8.140625" customWidth="1"/>
    <col min="11270" max="11270" width="7.5703125" customWidth="1"/>
    <col min="11271" max="11271" width="10.140625" customWidth="1"/>
    <col min="11521" max="11521" width="5.5703125" customWidth="1"/>
    <col min="11522" max="11522" width="22.28515625" customWidth="1"/>
    <col min="11523" max="11523" width="6.5703125" customWidth="1"/>
    <col min="11524" max="11524" width="8.7109375" customWidth="1"/>
    <col min="11525" max="11525" width="8.140625" customWidth="1"/>
    <col min="11526" max="11526" width="7.5703125" customWidth="1"/>
    <col min="11527" max="11527" width="10.140625" customWidth="1"/>
    <col min="11777" max="11777" width="5.5703125" customWidth="1"/>
    <col min="11778" max="11778" width="22.28515625" customWidth="1"/>
    <col min="11779" max="11779" width="6.5703125" customWidth="1"/>
    <col min="11780" max="11780" width="8.7109375" customWidth="1"/>
    <col min="11781" max="11781" width="8.140625" customWidth="1"/>
    <col min="11782" max="11782" width="7.5703125" customWidth="1"/>
    <col min="11783" max="11783" width="10.140625" customWidth="1"/>
    <col min="12033" max="12033" width="5.5703125" customWidth="1"/>
    <col min="12034" max="12034" width="22.28515625" customWidth="1"/>
    <col min="12035" max="12035" width="6.5703125" customWidth="1"/>
    <col min="12036" max="12036" width="8.7109375" customWidth="1"/>
    <col min="12037" max="12037" width="8.140625" customWidth="1"/>
    <col min="12038" max="12038" width="7.5703125" customWidth="1"/>
    <col min="12039" max="12039" width="10.140625" customWidth="1"/>
    <col min="12289" max="12289" width="5.5703125" customWidth="1"/>
    <col min="12290" max="12290" width="22.28515625" customWidth="1"/>
    <col min="12291" max="12291" width="6.5703125" customWidth="1"/>
    <col min="12292" max="12292" width="8.7109375" customWidth="1"/>
    <col min="12293" max="12293" width="8.140625" customWidth="1"/>
    <col min="12294" max="12294" width="7.5703125" customWidth="1"/>
    <col min="12295" max="12295" width="10.140625" customWidth="1"/>
    <col min="12545" max="12545" width="5.5703125" customWidth="1"/>
    <col min="12546" max="12546" width="22.28515625" customWidth="1"/>
    <col min="12547" max="12547" width="6.5703125" customWidth="1"/>
    <col min="12548" max="12548" width="8.7109375" customWidth="1"/>
    <col min="12549" max="12549" width="8.140625" customWidth="1"/>
    <col min="12550" max="12550" width="7.5703125" customWidth="1"/>
    <col min="12551" max="12551" width="10.140625" customWidth="1"/>
    <col min="12801" max="12801" width="5.5703125" customWidth="1"/>
    <col min="12802" max="12802" width="22.28515625" customWidth="1"/>
    <col min="12803" max="12803" width="6.5703125" customWidth="1"/>
    <col min="12804" max="12804" width="8.7109375" customWidth="1"/>
    <col min="12805" max="12805" width="8.140625" customWidth="1"/>
    <col min="12806" max="12806" width="7.5703125" customWidth="1"/>
    <col min="12807" max="12807" width="10.140625" customWidth="1"/>
    <col min="13057" max="13057" width="5.5703125" customWidth="1"/>
    <col min="13058" max="13058" width="22.28515625" customWidth="1"/>
    <col min="13059" max="13059" width="6.5703125" customWidth="1"/>
    <col min="13060" max="13060" width="8.7109375" customWidth="1"/>
    <col min="13061" max="13061" width="8.140625" customWidth="1"/>
    <col min="13062" max="13062" width="7.5703125" customWidth="1"/>
    <col min="13063" max="13063" width="10.140625" customWidth="1"/>
    <col min="13313" max="13313" width="5.5703125" customWidth="1"/>
    <col min="13314" max="13314" width="22.28515625" customWidth="1"/>
    <col min="13315" max="13315" width="6.5703125" customWidth="1"/>
    <col min="13316" max="13316" width="8.7109375" customWidth="1"/>
    <col min="13317" max="13317" width="8.140625" customWidth="1"/>
    <col min="13318" max="13318" width="7.5703125" customWidth="1"/>
    <col min="13319" max="13319" width="10.140625" customWidth="1"/>
    <col min="13569" max="13569" width="5.5703125" customWidth="1"/>
    <col min="13570" max="13570" width="22.28515625" customWidth="1"/>
    <col min="13571" max="13571" width="6.5703125" customWidth="1"/>
    <col min="13572" max="13572" width="8.7109375" customWidth="1"/>
    <col min="13573" max="13573" width="8.140625" customWidth="1"/>
    <col min="13574" max="13574" width="7.5703125" customWidth="1"/>
    <col min="13575" max="13575" width="10.140625" customWidth="1"/>
    <col min="13825" max="13825" width="5.5703125" customWidth="1"/>
    <col min="13826" max="13826" width="22.28515625" customWidth="1"/>
    <col min="13827" max="13827" width="6.5703125" customWidth="1"/>
    <col min="13828" max="13828" width="8.7109375" customWidth="1"/>
    <col min="13829" max="13829" width="8.140625" customWidth="1"/>
    <col min="13830" max="13830" width="7.5703125" customWidth="1"/>
    <col min="13831" max="13831" width="10.140625" customWidth="1"/>
    <col min="14081" max="14081" width="5.5703125" customWidth="1"/>
    <col min="14082" max="14082" width="22.28515625" customWidth="1"/>
    <col min="14083" max="14083" width="6.5703125" customWidth="1"/>
    <col min="14084" max="14084" width="8.7109375" customWidth="1"/>
    <col min="14085" max="14085" width="8.140625" customWidth="1"/>
    <col min="14086" max="14086" width="7.5703125" customWidth="1"/>
    <col min="14087" max="14087" width="10.140625" customWidth="1"/>
    <col min="14337" max="14337" width="5.5703125" customWidth="1"/>
    <col min="14338" max="14338" width="22.28515625" customWidth="1"/>
    <col min="14339" max="14339" width="6.5703125" customWidth="1"/>
    <col min="14340" max="14340" width="8.7109375" customWidth="1"/>
    <col min="14341" max="14341" width="8.140625" customWidth="1"/>
    <col min="14342" max="14342" width="7.5703125" customWidth="1"/>
    <col min="14343" max="14343" width="10.140625" customWidth="1"/>
    <col min="14593" max="14593" width="5.5703125" customWidth="1"/>
    <col min="14594" max="14594" width="22.28515625" customWidth="1"/>
    <col min="14595" max="14595" width="6.5703125" customWidth="1"/>
    <col min="14596" max="14596" width="8.7109375" customWidth="1"/>
    <col min="14597" max="14597" width="8.140625" customWidth="1"/>
    <col min="14598" max="14598" width="7.5703125" customWidth="1"/>
    <col min="14599" max="14599" width="10.140625" customWidth="1"/>
    <col min="14849" max="14849" width="5.5703125" customWidth="1"/>
    <col min="14850" max="14850" width="22.28515625" customWidth="1"/>
    <col min="14851" max="14851" width="6.5703125" customWidth="1"/>
    <col min="14852" max="14852" width="8.7109375" customWidth="1"/>
    <col min="14853" max="14853" width="8.140625" customWidth="1"/>
    <col min="14854" max="14854" width="7.5703125" customWidth="1"/>
    <col min="14855" max="14855" width="10.140625" customWidth="1"/>
    <col min="15105" max="15105" width="5.5703125" customWidth="1"/>
    <col min="15106" max="15106" width="22.28515625" customWidth="1"/>
    <col min="15107" max="15107" width="6.5703125" customWidth="1"/>
    <col min="15108" max="15108" width="8.7109375" customWidth="1"/>
    <col min="15109" max="15109" width="8.140625" customWidth="1"/>
    <col min="15110" max="15110" width="7.5703125" customWidth="1"/>
    <col min="15111" max="15111" width="10.140625" customWidth="1"/>
    <col min="15361" max="15361" width="5.5703125" customWidth="1"/>
    <col min="15362" max="15362" width="22.28515625" customWidth="1"/>
    <col min="15363" max="15363" width="6.5703125" customWidth="1"/>
    <col min="15364" max="15364" width="8.7109375" customWidth="1"/>
    <col min="15365" max="15365" width="8.140625" customWidth="1"/>
    <col min="15366" max="15366" width="7.5703125" customWidth="1"/>
    <col min="15367" max="15367" width="10.140625" customWidth="1"/>
    <col min="15617" max="15617" width="5.5703125" customWidth="1"/>
    <col min="15618" max="15618" width="22.28515625" customWidth="1"/>
    <col min="15619" max="15619" width="6.5703125" customWidth="1"/>
    <col min="15620" max="15620" width="8.7109375" customWidth="1"/>
    <col min="15621" max="15621" width="8.140625" customWidth="1"/>
    <col min="15622" max="15622" width="7.5703125" customWidth="1"/>
    <col min="15623" max="15623" width="10.140625" customWidth="1"/>
    <col min="15873" max="15873" width="5.5703125" customWidth="1"/>
    <col min="15874" max="15874" width="22.28515625" customWidth="1"/>
    <col min="15875" max="15875" width="6.5703125" customWidth="1"/>
    <col min="15876" max="15876" width="8.7109375" customWidth="1"/>
    <col min="15877" max="15877" width="8.140625" customWidth="1"/>
    <col min="15878" max="15878" width="7.5703125" customWidth="1"/>
    <col min="15879" max="15879" width="10.140625" customWidth="1"/>
    <col min="16129" max="16129" width="5.5703125" customWidth="1"/>
    <col min="16130" max="16130" width="22.28515625" customWidth="1"/>
    <col min="16131" max="16131" width="6.5703125" customWidth="1"/>
    <col min="16132" max="16132" width="8.7109375" customWidth="1"/>
    <col min="16133" max="16133" width="8.140625" customWidth="1"/>
    <col min="16134" max="16134" width="7.5703125" customWidth="1"/>
    <col min="16135" max="16135" width="10.140625" customWidth="1"/>
  </cols>
  <sheetData>
    <row r="1" spans="1:12" ht="15" customHeight="1" x14ac:dyDescent="0.25">
      <c r="A1" s="40" t="s">
        <v>0</v>
      </c>
      <c r="B1" s="40"/>
      <c r="C1" s="1"/>
      <c r="D1" s="1"/>
      <c r="E1" s="41" t="s">
        <v>1</v>
      </c>
      <c r="F1" s="41"/>
      <c r="G1" s="41"/>
      <c r="H1" s="41"/>
      <c r="I1" s="41"/>
    </row>
    <row r="2" spans="1:12" ht="16.5" customHeight="1" x14ac:dyDescent="0.25">
      <c r="A2" s="42" t="s">
        <v>2</v>
      </c>
      <c r="B2" s="42"/>
      <c r="C2" s="1"/>
      <c r="D2" s="1"/>
      <c r="E2" s="41" t="s">
        <v>3</v>
      </c>
      <c r="F2" s="41"/>
      <c r="G2" s="41"/>
      <c r="H2" s="41"/>
      <c r="I2" s="41"/>
    </row>
    <row r="3" spans="1:12" ht="29.25" customHeight="1" x14ac:dyDescent="0.25">
      <c r="A3" s="43" t="s">
        <v>54</v>
      </c>
      <c r="B3" s="43"/>
      <c r="C3" s="1"/>
      <c r="D3" s="1"/>
      <c r="E3" s="44" t="s">
        <v>5</v>
      </c>
      <c r="F3" s="44"/>
      <c r="G3" s="44"/>
      <c r="H3" s="44"/>
      <c r="I3" s="44"/>
    </row>
    <row r="4" spans="1:12" s="2" customFormat="1" ht="27" customHeight="1" x14ac:dyDescent="0.3">
      <c r="A4" s="45" t="s">
        <v>6</v>
      </c>
      <c r="B4" s="45"/>
      <c r="C4" s="45"/>
      <c r="D4" s="45"/>
      <c r="E4" s="45"/>
      <c r="F4" s="45"/>
      <c r="G4" s="45"/>
      <c r="H4" s="45"/>
      <c r="I4" s="45"/>
    </row>
    <row r="5" spans="1:12" s="2" customFormat="1" ht="24.75" customHeight="1" x14ac:dyDescent="0.25">
      <c r="A5" s="46" t="s">
        <v>73</v>
      </c>
      <c r="B5" s="46"/>
      <c r="C5" s="46"/>
      <c r="D5" s="46"/>
      <c r="E5" s="46"/>
      <c r="F5" s="46"/>
      <c r="G5" s="46"/>
      <c r="H5" s="46"/>
      <c r="I5" s="46"/>
    </row>
    <row r="6" spans="1:12" ht="9.75" customHeight="1" x14ac:dyDescent="0.25"/>
    <row r="7" spans="1:12" ht="63" customHeight="1" x14ac:dyDescent="0.25">
      <c r="A7" s="3" t="s">
        <v>7</v>
      </c>
      <c r="B7" s="3" t="s">
        <v>8</v>
      </c>
      <c r="C7" s="3" t="s">
        <v>9</v>
      </c>
      <c r="D7" s="3" t="s">
        <v>10</v>
      </c>
      <c r="E7" s="3" t="s">
        <v>11</v>
      </c>
      <c r="F7" s="3" t="s">
        <v>12</v>
      </c>
      <c r="G7" s="3" t="s">
        <v>13</v>
      </c>
      <c r="H7" s="3" t="s">
        <v>14</v>
      </c>
      <c r="I7" s="3" t="s">
        <v>15</v>
      </c>
    </row>
    <row r="8" spans="1:12" ht="16.5" customHeight="1" x14ac:dyDescent="0.25">
      <c r="A8" s="3" t="s">
        <v>16</v>
      </c>
      <c r="B8" s="3" t="s">
        <v>17</v>
      </c>
      <c r="C8" s="3" t="s">
        <v>18</v>
      </c>
      <c r="D8" s="3" t="s">
        <v>19</v>
      </c>
      <c r="E8" s="3">
        <v>1</v>
      </c>
      <c r="F8" s="3">
        <v>2</v>
      </c>
      <c r="G8" s="3">
        <v>3</v>
      </c>
      <c r="H8" s="3" t="s">
        <v>20</v>
      </c>
      <c r="I8" s="3" t="s">
        <v>21</v>
      </c>
    </row>
    <row r="9" spans="1:12" ht="24.95" customHeight="1" x14ac:dyDescent="0.25">
      <c r="A9" s="4" t="s">
        <v>22</v>
      </c>
      <c r="B9" s="5" t="s">
        <v>23</v>
      </c>
      <c r="C9" s="6" t="s">
        <v>24</v>
      </c>
      <c r="D9" s="7" t="s">
        <v>25</v>
      </c>
      <c r="E9" s="8"/>
      <c r="F9" s="8"/>
      <c r="G9" s="9">
        <v>15</v>
      </c>
      <c r="H9" s="8"/>
      <c r="I9" s="8"/>
    </row>
    <row r="10" spans="1:12" ht="24.95" customHeight="1" x14ac:dyDescent="0.25">
      <c r="A10" s="10" t="s">
        <v>26</v>
      </c>
      <c r="B10" s="5" t="s">
        <v>27</v>
      </c>
      <c r="C10" s="6" t="s">
        <v>28</v>
      </c>
      <c r="D10" s="8"/>
      <c r="E10" s="8"/>
      <c r="F10" s="8"/>
      <c r="G10" s="11"/>
      <c r="H10" s="11"/>
      <c r="I10" s="8"/>
    </row>
    <row r="11" spans="1:12" ht="18" customHeight="1" x14ac:dyDescent="0.25">
      <c r="A11" s="8">
        <v>1</v>
      </c>
      <c r="B11" s="6" t="s">
        <v>29</v>
      </c>
      <c r="C11" s="6" t="s">
        <v>28</v>
      </c>
      <c r="D11" s="7" t="s">
        <v>30</v>
      </c>
      <c r="E11" s="8"/>
      <c r="F11" s="8"/>
      <c r="G11" s="11">
        <f>'thang 07-2019'!G11+'thang 08-2019'!G11+'thang 09-2019'!G11</f>
        <v>3292509.62</v>
      </c>
      <c r="H11" s="11">
        <f>G11</f>
        <v>3292509.62</v>
      </c>
      <c r="I11" s="8"/>
    </row>
    <row r="12" spans="1:12" ht="24.95" customHeight="1" x14ac:dyDescent="0.25">
      <c r="A12" s="8">
        <v>2</v>
      </c>
      <c r="B12" s="6" t="s">
        <v>31</v>
      </c>
      <c r="C12" s="6" t="s">
        <v>28</v>
      </c>
      <c r="D12" s="7" t="s">
        <v>32</v>
      </c>
      <c r="E12" s="8"/>
      <c r="F12" s="8"/>
      <c r="G12" s="11">
        <f>G11+'qui 2-2019'!G12</f>
        <v>9967739.1842</v>
      </c>
      <c r="H12" s="11">
        <f t="shared" ref="H12:H25" si="0">G12</f>
        <v>9967739.1842</v>
      </c>
      <c r="I12" s="8"/>
    </row>
    <row r="13" spans="1:12" ht="24.95" customHeight="1" x14ac:dyDescent="0.25">
      <c r="A13" s="4" t="s">
        <v>33</v>
      </c>
      <c r="B13" s="5" t="s">
        <v>34</v>
      </c>
      <c r="C13" s="6" t="s">
        <v>28</v>
      </c>
      <c r="D13" s="8"/>
      <c r="E13" s="8"/>
      <c r="F13" s="8"/>
      <c r="G13" s="11"/>
      <c r="H13" s="11"/>
      <c r="I13" s="8"/>
    </row>
    <row r="14" spans="1:12" ht="24.95" customHeight="1" x14ac:dyDescent="0.25">
      <c r="A14" s="8">
        <v>1</v>
      </c>
      <c r="B14" s="6" t="s">
        <v>35</v>
      </c>
      <c r="C14" s="6" t="s">
        <v>28</v>
      </c>
      <c r="D14" s="7" t="s">
        <v>36</v>
      </c>
      <c r="E14" s="8"/>
      <c r="F14" s="8"/>
      <c r="G14" s="11"/>
      <c r="H14" s="11"/>
      <c r="I14" s="8"/>
      <c r="L14" s="15"/>
    </row>
    <row r="15" spans="1:12" ht="15" customHeight="1" x14ac:dyDescent="0.25">
      <c r="A15" s="8" t="s">
        <v>37</v>
      </c>
      <c r="B15" s="6" t="s">
        <v>38</v>
      </c>
      <c r="C15" s="6" t="s">
        <v>28</v>
      </c>
      <c r="D15" s="8">
        <v>5</v>
      </c>
      <c r="E15" s="8"/>
      <c r="F15" s="8"/>
      <c r="G15" s="11">
        <f>G11*30%</f>
        <v>987752.88599999994</v>
      </c>
      <c r="H15" s="11">
        <f t="shared" si="0"/>
        <v>987752.88599999994</v>
      </c>
      <c r="I15" s="8"/>
    </row>
    <row r="16" spans="1:12" ht="16.5" customHeight="1" x14ac:dyDescent="0.25">
      <c r="A16" s="8" t="s">
        <v>39</v>
      </c>
      <c r="B16" s="6" t="s">
        <v>40</v>
      </c>
      <c r="C16" s="6" t="s">
        <v>28</v>
      </c>
      <c r="D16" s="8">
        <v>6</v>
      </c>
      <c r="E16" s="8"/>
      <c r="F16" s="8"/>
      <c r="G16" s="11"/>
      <c r="H16" s="11"/>
      <c r="I16" s="8"/>
    </row>
    <row r="17" spans="1:9" x14ac:dyDescent="0.25">
      <c r="A17" s="8" t="s">
        <v>41</v>
      </c>
      <c r="B17" s="6" t="s">
        <v>42</v>
      </c>
      <c r="C17" s="6" t="s">
        <v>28</v>
      </c>
      <c r="D17" s="8">
        <v>7</v>
      </c>
      <c r="E17" s="8"/>
      <c r="F17" s="8"/>
      <c r="G17" s="16">
        <f>G11*70%</f>
        <v>2304756.7339999997</v>
      </c>
      <c r="H17" s="16">
        <f t="shared" si="0"/>
        <v>2304756.7339999997</v>
      </c>
      <c r="I17" s="8"/>
    </row>
    <row r="18" spans="1:9" ht="25.5" x14ac:dyDescent="0.25">
      <c r="A18" s="8">
        <v>2</v>
      </c>
      <c r="B18" s="6" t="s">
        <v>31</v>
      </c>
      <c r="C18" s="6" t="s">
        <v>28</v>
      </c>
      <c r="D18" s="8">
        <v>8</v>
      </c>
      <c r="E18" s="8"/>
      <c r="F18" s="8"/>
      <c r="G18" s="11"/>
      <c r="H18" s="11"/>
      <c r="I18" s="8"/>
    </row>
    <row r="19" spans="1:9" x14ac:dyDescent="0.25">
      <c r="A19" s="8" t="s">
        <v>43</v>
      </c>
      <c r="B19" s="6" t="s">
        <v>38</v>
      </c>
      <c r="C19" s="6" t="s">
        <v>28</v>
      </c>
      <c r="D19" s="8">
        <v>9</v>
      </c>
      <c r="E19" s="8"/>
      <c r="F19" s="8"/>
      <c r="G19" s="11">
        <f>G12*30%</f>
        <v>2990321.75526</v>
      </c>
      <c r="H19" s="11">
        <f t="shared" si="0"/>
        <v>2990321.75526</v>
      </c>
      <c r="I19" s="8"/>
    </row>
    <row r="20" spans="1:9" x14ac:dyDescent="0.25">
      <c r="A20" s="8" t="s">
        <v>44</v>
      </c>
      <c r="B20" s="6" t="s">
        <v>40</v>
      </c>
      <c r="C20" s="6" t="s">
        <v>28</v>
      </c>
      <c r="D20" s="8">
        <v>10</v>
      </c>
      <c r="E20" s="8"/>
      <c r="F20" s="8"/>
      <c r="G20" s="11"/>
      <c r="H20" s="11"/>
      <c r="I20" s="8"/>
    </row>
    <row r="21" spans="1:9" x14ac:dyDescent="0.25">
      <c r="A21" s="8" t="s">
        <v>45</v>
      </c>
      <c r="B21" s="6" t="s">
        <v>42</v>
      </c>
      <c r="C21" s="6" t="s">
        <v>28</v>
      </c>
      <c r="D21" s="8">
        <v>11</v>
      </c>
      <c r="E21" s="8"/>
      <c r="F21" s="8"/>
      <c r="G21" s="11">
        <f>G12*70%</f>
        <v>6977417.42894</v>
      </c>
      <c r="H21" s="11">
        <f t="shared" si="0"/>
        <v>6977417.42894</v>
      </c>
      <c r="I21" s="8"/>
    </row>
    <row r="22" spans="1:9" ht="25.5" x14ac:dyDescent="0.25">
      <c r="A22" s="4" t="s">
        <v>46</v>
      </c>
      <c r="B22" s="5" t="s">
        <v>47</v>
      </c>
      <c r="C22" s="6" t="s">
        <v>28</v>
      </c>
      <c r="D22" s="8"/>
      <c r="E22" s="8"/>
      <c r="F22" s="8"/>
      <c r="G22" s="11"/>
      <c r="H22" s="11"/>
      <c r="I22" s="8"/>
    </row>
    <row r="23" spans="1:9" ht="25.5" x14ac:dyDescent="0.25">
      <c r="A23" s="8">
        <v>1</v>
      </c>
      <c r="B23" s="6" t="s">
        <v>48</v>
      </c>
      <c r="C23" s="6" t="s">
        <v>28</v>
      </c>
      <c r="D23" s="8">
        <v>12</v>
      </c>
      <c r="E23" s="8"/>
      <c r="F23" s="8"/>
      <c r="G23" s="11">
        <f>G17</f>
        <v>2304756.7339999997</v>
      </c>
      <c r="H23" s="11">
        <f t="shared" si="0"/>
        <v>2304756.7339999997</v>
      </c>
      <c r="I23" s="8"/>
    </row>
    <row r="24" spans="1:9" ht="25.5" x14ac:dyDescent="0.25">
      <c r="A24" s="8">
        <v>2</v>
      </c>
      <c r="B24" s="6" t="s">
        <v>49</v>
      </c>
      <c r="C24" s="6" t="s">
        <v>28</v>
      </c>
      <c r="D24" s="8">
        <v>13</v>
      </c>
      <c r="E24" s="8"/>
      <c r="F24" s="8"/>
      <c r="G24" s="11">
        <f>G21</f>
        <v>6977417.42894</v>
      </c>
      <c r="H24" s="11">
        <f t="shared" si="0"/>
        <v>6977417.42894</v>
      </c>
      <c r="I24" s="8"/>
    </row>
    <row r="25" spans="1:9" ht="25.5" x14ac:dyDescent="0.25">
      <c r="A25" s="12">
        <v>3</v>
      </c>
      <c r="B25" s="6" t="s">
        <v>50</v>
      </c>
      <c r="C25" s="6" t="s">
        <v>28</v>
      </c>
      <c r="D25" s="8">
        <v>14</v>
      </c>
      <c r="E25" s="8"/>
      <c r="F25" s="8"/>
      <c r="G25" s="13">
        <v>0</v>
      </c>
      <c r="H25" s="13">
        <f t="shared" si="0"/>
        <v>0</v>
      </c>
      <c r="I25" s="8"/>
    </row>
    <row r="26" spans="1:9" x14ac:dyDescent="0.25">
      <c r="A26" s="50"/>
      <c r="B26" s="50"/>
      <c r="C26" s="50"/>
      <c r="D26" s="50"/>
      <c r="E26" s="50"/>
      <c r="F26" s="50"/>
      <c r="G26" s="50"/>
      <c r="H26" s="50"/>
      <c r="I26" s="50"/>
    </row>
    <row r="27" spans="1:9" x14ac:dyDescent="0.25">
      <c r="G27" s="47" t="s">
        <v>74</v>
      </c>
      <c r="H27" s="48"/>
      <c r="I27" s="48"/>
    </row>
    <row r="28" spans="1:9" x14ac:dyDescent="0.25">
      <c r="B28" s="27" t="s">
        <v>51</v>
      </c>
      <c r="G28" s="49" t="s">
        <v>52</v>
      </c>
      <c r="H28" s="49"/>
      <c r="I28" s="49"/>
    </row>
    <row r="32" spans="1:9" x14ac:dyDescent="0.25">
      <c r="B32" s="47" t="s">
        <v>53</v>
      </c>
      <c r="C32" s="47"/>
      <c r="G32" s="48" t="s">
        <v>58</v>
      </c>
      <c r="H32" s="48"/>
      <c r="I32" s="48"/>
    </row>
  </sheetData>
  <mergeCells count="13">
    <mergeCell ref="B32:C32"/>
    <mergeCell ref="G32:I32"/>
    <mergeCell ref="A1:B1"/>
    <mergeCell ref="E1:I1"/>
    <mergeCell ref="A2:B2"/>
    <mergeCell ref="E2:I2"/>
    <mergeCell ref="A3:B3"/>
    <mergeCell ref="E3:I3"/>
    <mergeCell ref="A4:I4"/>
    <mergeCell ref="A5:I5"/>
    <mergeCell ref="A26:I26"/>
    <mergeCell ref="G27:I27"/>
    <mergeCell ref="G28:I28"/>
  </mergeCells>
  <pageMargins left="0.7" right="0.7" top="0.43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N26" sqref="N26"/>
    </sheetView>
  </sheetViews>
  <sheetFormatPr defaultRowHeight="15" x14ac:dyDescent="0.25"/>
  <cols>
    <col min="1" max="1" width="5.5703125" customWidth="1"/>
    <col min="2" max="2" width="21.42578125" customWidth="1"/>
    <col min="3" max="3" width="6.5703125" customWidth="1"/>
    <col min="4" max="4" width="8.7109375" style="29" customWidth="1"/>
    <col min="5" max="5" width="8.140625" customWidth="1"/>
    <col min="6" max="6" width="7.28515625" customWidth="1"/>
    <col min="7" max="7" width="10.140625" customWidth="1"/>
    <col min="257" max="257" width="5.5703125" customWidth="1"/>
    <col min="258" max="258" width="21.42578125" customWidth="1"/>
    <col min="259" max="259" width="6.5703125" customWidth="1"/>
    <col min="260" max="260" width="8.7109375" customWidth="1"/>
    <col min="261" max="261" width="8.140625" customWidth="1"/>
    <col min="262" max="262" width="7.28515625" customWidth="1"/>
    <col min="263" max="263" width="10.140625" customWidth="1"/>
    <col min="513" max="513" width="5.5703125" customWidth="1"/>
    <col min="514" max="514" width="21.42578125" customWidth="1"/>
    <col min="515" max="515" width="6.5703125" customWidth="1"/>
    <col min="516" max="516" width="8.7109375" customWidth="1"/>
    <col min="517" max="517" width="8.140625" customWidth="1"/>
    <col min="518" max="518" width="7.28515625" customWidth="1"/>
    <col min="519" max="519" width="10.140625" customWidth="1"/>
    <col min="769" max="769" width="5.5703125" customWidth="1"/>
    <col min="770" max="770" width="21.42578125" customWidth="1"/>
    <col min="771" max="771" width="6.5703125" customWidth="1"/>
    <col min="772" max="772" width="8.7109375" customWidth="1"/>
    <col min="773" max="773" width="8.140625" customWidth="1"/>
    <col min="774" max="774" width="7.28515625" customWidth="1"/>
    <col min="775" max="775" width="10.140625" customWidth="1"/>
    <col min="1025" max="1025" width="5.5703125" customWidth="1"/>
    <col min="1026" max="1026" width="21.42578125" customWidth="1"/>
    <col min="1027" max="1027" width="6.5703125" customWidth="1"/>
    <col min="1028" max="1028" width="8.7109375" customWidth="1"/>
    <col min="1029" max="1029" width="8.140625" customWidth="1"/>
    <col min="1030" max="1030" width="7.28515625" customWidth="1"/>
    <col min="1031" max="1031" width="10.140625" customWidth="1"/>
    <col min="1281" max="1281" width="5.5703125" customWidth="1"/>
    <col min="1282" max="1282" width="21.42578125" customWidth="1"/>
    <col min="1283" max="1283" width="6.5703125" customWidth="1"/>
    <col min="1284" max="1284" width="8.7109375" customWidth="1"/>
    <col min="1285" max="1285" width="8.140625" customWidth="1"/>
    <col min="1286" max="1286" width="7.28515625" customWidth="1"/>
    <col min="1287" max="1287" width="10.140625" customWidth="1"/>
    <col min="1537" max="1537" width="5.5703125" customWidth="1"/>
    <col min="1538" max="1538" width="21.42578125" customWidth="1"/>
    <col min="1539" max="1539" width="6.5703125" customWidth="1"/>
    <col min="1540" max="1540" width="8.7109375" customWidth="1"/>
    <col min="1541" max="1541" width="8.140625" customWidth="1"/>
    <col min="1542" max="1542" width="7.28515625" customWidth="1"/>
    <col min="1543" max="1543" width="10.140625" customWidth="1"/>
    <col min="1793" max="1793" width="5.5703125" customWidth="1"/>
    <col min="1794" max="1794" width="21.42578125" customWidth="1"/>
    <col min="1795" max="1795" width="6.5703125" customWidth="1"/>
    <col min="1796" max="1796" width="8.7109375" customWidth="1"/>
    <col min="1797" max="1797" width="8.140625" customWidth="1"/>
    <col min="1798" max="1798" width="7.28515625" customWidth="1"/>
    <col min="1799" max="1799" width="10.140625" customWidth="1"/>
    <col min="2049" max="2049" width="5.5703125" customWidth="1"/>
    <col min="2050" max="2050" width="21.42578125" customWidth="1"/>
    <col min="2051" max="2051" width="6.5703125" customWidth="1"/>
    <col min="2052" max="2052" width="8.7109375" customWidth="1"/>
    <col min="2053" max="2053" width="8.140625" customWidth="1"/>
    <col min="2054" max="2054" width="7.28515625" customWidth="1"/>
    <col min="2055" max="2055" width="10.140625" customWidth="1"/>
    <col min="2305" max="2305" width="5.5703125" customWidth="1"/>
    <col min="2306" max="2306" width="21.42578125" customWidth="1"/>
    <col min="2307" max="2307" width="6.5703125" customWidth="1"/>
    <col min="2308" max="2308" width="8.7109375" customWidth="1"/>
    <col min="2309" max="2309" width="8.140625" customWidth="1"/>
    <col min="2310" max="2310" width="7.28515625" customWidth="1"/>
    <col min="2311" max="2311" width="10.140625" customWidth="1"/>
    <col min="2561" max="2561" width="5.5703125" customWidth="1"/>
    <col min="2562" max="2562" width="21.42578125" customWidth="1"/>
    <col min="2563" max="2563" width="6.5703125" customWidth="1"/>
    <col min="2564" max="2564" width="8.7109375" customWidth="1"/>
    <col min="2565" max="2565" width="8.140625" customWidth="1"/>
    <col min="2566" max="2566" width="7.28515625" customWidth="1"/>
    <col min="2567" max="2567" width="10.140625" customWidth="1"/>
    <col min="2817" max="2817" width="5.5703125" customWidth="1"/>
    <col min="2818" max="2818" width="21.42578125" customWidth="1"/>
    <col min="2819" max="2819" width="6.5703125" customWidth="1"/>
    <col min="2820" max="2820" width="8.7109375" customWidth="1"/>
    <col min="2821" max="2821" width="8.140625" customWidth="1"/>
    <col min="2822" max="2822" width="7.28515625" customWidth="1"/>
    <col min="2823" max="2823" width="10.140625" customWidth="1"/>
    <col min="3073" max="3073" width="5.5703125" customWidth="1"/>
    <col min="3074" max="3074" width="21.42578125" customWidth="1"/>
    <col min="3075" max="3075" width="6.5703125" customWidth="1"/>
    <col min="3076" max="3076" width="8.7109375" customWidth="1"/>
    <col min="3077" max="3077" width="8.140625" customWidth="1"/>
    <col min="3078" max="3078" width="7.28515625" customWidth="1"/>
    <col min="3079" max="3079" width="10.140625" customWidth="1"/>
    <col min="3329" max="3329" width="5.5703125" customWidth="1"/>
    <col min="3330" max="3330" width="21.42578125" customWidth="1"/>
    <col min="3331" max="3331" width="6.5703125" customWidth="1"/>
    <col min="3332" max="3332" width="8.7109375" customWidth="1"/>
    <col min="3333" max="3333" width="8.140625" customWidth="1"/>
    <col min="3334" max="3334" width="7.28515625" customWidth="1"/>
    <col min="3335" max="3335" width="10.140625" customWidth="1"/>
    <col min="3585" max="3585" width="5.5703125" customWidth="1"/>
    <col min="3586" max="3586" width="21.42578125" customWidth="1"/>
    <col min="3587" max="3587" width="6.5703125" customWidth="1"/>
    <col min="3588" max="3588" width="8.7109375" customWidth="1"/>
    <col min="3589" max="3589" width="8.140625" customWidth="1"/>
    <col min="3590" max="3590" width="7.28515625" customWidth="1"/>
    <col min="3591" max="3591" width="10.140625" customWidth="1"/>
    <col min="3841" max="3841" width="5.5703125" customWidth="1"/>
    <col min="3842" max="3842" width="21.42578125" customWidth="1"/>
    <col min="3843" max="3843" width="6.5703125" customWidth="1"/>
    <col min="3844" max="3844" width="8.7109375" customWidth="1"/>
    <col min="3845" max="3845" width="8.140625" customWidth="1"/>
    <col min="3846" max="3846" width="7.28515625" customWidth="1"/>
    <col min="3847" max="3847" width="10.140625" customWidth="1"/>
    <col min="4097" max="4097" width="5.5703125" customWidth="1"/>
    <col min="4098" max="4098" width="21.42578125" customWidth="1"/>
    <col min="4099" max="4099" width="6.5703125" customWidth="1"/>
    <col min="4100" max="4100" width="8.7109375" customWidth="1"/>
    <col min="4101" max="4101" width="8.140625" customWidth="1"/>
    <col min="4102" max="4102" width="7.28515625" customWidth="1"/>
    <col min="4103" max="4103" width="10.140625" customWidth="1"/>
    <col min="4353" max="4353" width="5.5703125" customWidth="1"/>
    <col min="4354" max="4354" width="21.42578125" customWidth="1"/>
    <col min="4355" max="4355" width="6.5703125" customWidth="1"/>
    <col min="4356" max="4356" width="8.7109375" customWidth="1"/>
    <col min="4357" max="4357" width="8.140625" customWidth="1"/>
    <col min="4358" max="4358" width="7.28515625" customWidth="1"/>
    <col min="4359" max="4359" width="10.140625" customWidth="1"/>
    <col min="4609" max="4609" width="5.5703125" customWidth="1"/>
    <col min="4610" max="4610" width="21.42578125" customWidth="1"/>
    <col min="4611" max="4611" width="6.5703125" customWidth="1"/>
    <col min="4612" max="4612" width="8.7109375" customWidth="1"/>
    <col min="4613" max="4613" width="8.140625" customWidth="1"/>
    <col min="4614" max="4614" width="7.28515625" customWidth="1"/>
    <col min="4615" max="4615" width="10.140625" customWidth="1"/>
    <col min="4865" max="4865" width="5.5703125" customWidth="1"/>
    <col min="4866" max="4866" width="21.42578125" customWidth="1"/>
    <col min="4867" max="4867" width="6.5703125" customWidth="1"/>
    <col min="4868" max="4868" width="8.7109375" customWidth="1"/>
    <col min="4869" max="4869" width="8.140625" customWidth="1"/>
    <col min="4870" max="4870" width="7.28515625" customWidth="1"/>
    <col min="4871" max="4871" width="10.140625" customWidth="1"/>
    <col min="5121" max="5121" width="5.5703125" customWidth="1"/>
    <col min="5122" max="5122" width="21.42578125" customWidth="1"/>
    <col min="5123" max="5123" width="6.5703125" customWidth="1"/>
    <col min="5124" max="5124" width="8.7109375" customWidth="1"/>
    <col min="5125" max="5125" width="8.140625" customWidth="1"/>
    <col min="5126" max="5126" width="7.28515625" customWidth="1"/>
    <col min="5127" max="5127" width="10.140625" customWidth="1"/>
    <col min="5377" max="5377" width="5.5703125" customWidth="1"/>
    <col min="5378" max="5378" width="21.42578125" customWidth="1"/>
    <col min="5379" max="5379" width="6.5703125" customWidth="1"/>
    <col min="5380" max="5380" width="8.7109375" customWidth="1"/>
    <col min="5381" max="5381" width="8.140625" customWidth="1"/>
    <col min="5382" max="5382" width="7.28515625" customWidth="1"/>
    <col min="5383" max="5383" width="10.140625" customWidth="1"/>
    <col min="5633" max="5633" width="5.5703125" customWidth="1"/>
    <col min="5634" max="5634" width="21.42578125" customWidth="1"/>
    <col min="5635" max="5635" width="6.5703125" customWidth="1"/>
    <col min="5636" max="5636" width="8.7109375" customWidth="1"/>
    <col min="5637" max="5637" width="8.140625" customWidth="1"/>
    <col min="5638" max="5638" width="7.28515625" customWidth="1"/>
    <col min="5639" max="5639" width="10.140625" customWidth="1"/>
    <col min="5889" max="5889" width="5.5703125" customWidth="1"/>
    <col min="5890" max="5890" width="21.42578125" customWidth="1"/>
    <col min="5891" max="5891" width="6.5703125" customWidth="1"/>
    <col min="5892" max="5892" width="8.7109375" customWidth="1"/>
    <col min="5893" max="5893" width="8.140625" customWidth="1"/>
    <col min="5894" max="5894" width="7.28515625" customWidth="1"/>
    <col min="5895" max="5895" width="10.140625" customWidth="1"/>
    <col min="6145" max="6145" width="5.5703125" customWidth="1"/>
    <col min="6146" max="6146" width="21.42578125" customWidth="1"/>
    <col min="6147" max="6147" width="6.5703125" customWidth="1"/>
    <col min="6148" max="6148" width="8.7109375" customWidth="1"/>
    <col min="6149" max="6149" width="8.140625" customWidth="1"/>
    <col min="6150" max="6150" width="7.28515625" customWidth="1"/>
    <col min="6151" max="6151" width="10.140625" customWidth="1"/>
    <col min="6401" max="6401" width="5.5703125" customWidth="1"/>
    <col min="6402" max="6402" width="21.42578125" customWidth="1"/>
    <col min="6403" max="6403" width="6.5703125" customWidth="1"/>
    <col min="6404" max="6404" width="8.7109375" customWidth="1"/>
    <col min="6405" max="6405" width="8.140625" customWidth="1"/>
    <col min="6406" max="6406" width="7.28515625" customWidth="1"/>
    <col min="6407" max="6407" width="10.140625" customWidth="1"/>
    <col min="6657" max="6657" width="5.5703125" customWidth="1"/>
    <col min="6658" max="6658" width="21.42578125" customWidth="1"/>
    <col min="6659" max="6659" width="6.5703125" customWidth="1"/>
    <col min="6660" max="6660" width="8.7109375" customWidth="1"/>
    <col min="6661" max="6661" width="8.140625" customWidth="1"/>
    <col min="6662" max="6662" width="7.28515625" customWidth="1"/>
    <col min="6663" max="6663" width="10.140625" customWidth="1"/>
    <col min="6913" max="6913" width="5.5703125" customWidth="1"/>
    <col min="6914" max="6914" width="21.42578125" customWidth="1"/>
    <col min="6915" max="6915" width="6.5703125" customWidth="1"/>
    <col min="6916" max="6916" width="8.7109375" customWidth="1"/>
    <col min="6917" max="6917" width="8.140625" customWidth="1"/>
    <col min="6918" max="6918" width="7.28515625" customWidth="1"/>
    <col min="6919" max="6919" width="10.140625" customWidth="1"/>
    <col min="7169" max="7169" width="5.5703125" customWidth="1"/>
    <col min="7170" max="7170" width="21.42578125" customWidth="1"/>
    <col min="7171" max="7171" width="6.5703125" customWidth="1"/>
    <col min="7172" max="7172" width="8.7109375" customWidth="1"/>
    <col min="7173" max="7173" width="8.140625" customWidth="1"/>
    <col min="7174" max="7174" width="7.28515625" customWidth="1"/>
    <col min="7175" max="7175" width="10.140625" customWidth="1"/>
    <col min="7425" max="7425" width="5.5703125" customWidth="1"/>
    <col min="7426" max="7426" width="21.42578125" customWidth="1"/>
    <col min="7427" max="7427" width="6.5703125" customWidth="1"/>
    <col min="7428" max="7428" width="8.7109375" customWidth="1"/>
    <col min="7429" max="7429" width="8.140625" customWidth="1"/>
    <col min="7430" max="7430" width="7.28515625" customWidth="1"/>
    <col min="7431" max="7431" width="10.140625" customWidth="1"/>
    <col min="7681" max="7681" width="5.5703125" customWidth="1"/>
    <col min="7682" max="7682" width="21.42578125" customWidth="1"/>
    <col min="7683" max="7683" width="6.5703125" customWidth="1"/>
    <col min="7684" max="7684" width="8.7109375" customWidth="1"/>
    <col min="7685" max="7685" width="8.140625" customWidth="1"/>
    <col min="7686" max="7686" width="7.28515625" customWidth="1"/>
    <col min="7687" max="7687" width="10.140625" customWidth="1"/>
    <col min="7937" max="7937" width="5.5703125" customWidth="1"/>
    <col min="7938" max="7938" width="21.42578125" customWidth="1"/>
    <col min="7939" max="7939" width="6.5703125" customWidth="1"/>
    <col min="7940" max="7940" width="8.7109375" customWidth="1"/>
    <col min="7941" max="7941" width="8.140625" customWidth="1"/>
    <col min="7942" max="7942" width="7.28515625" customWidth="1"/>
    <col min="7943" max="7943" width="10.140625" customWidth="1"/>
    <col min="8193" max="8193" width="5.5703125" customWidth="1"/>
    <col min="8194" max="8194" width="21.42578125" customWidth="1"/>
    <col min="8195" max="8195" width="6.5703125" customWidth="1"/>
    <col min="8196" max="8196" width="8.7109375" customWidth="1"/>
    <col min="8197" max="8197" width="8.140625" customWidth="1"/>
    <col min="8198" max="8198" width="7.28515625" customWidth="1"/>
    <col min="8199" max="8199" width="10.140625" customWidth="1"/>
    <col min="8449" max="8449" width="5.5703125" customWidth="1"/>
    <col min="8450" max="8450" width="21.42578125" customWidth="1"/>
    <col min="8451" max="8451" width="6.5703125" customWidth="1"/>
    <col min="8452" max="8452" width="8.7109375" customWidth="1"/>
    <col min="8453" max="8453" width="8.140625" customWidth="1"/>
    <col min="8454" max="8454" width="7.28515625" customWidth="1"/>
    <col min="8455" max="8455" width="10.140625" customWidth="1"/>
    <col min="8705" max="8705" width="5.5703125" customWidth="1"/>
    <col min="8706" max="8706" width="21.42578125" customWidth="1"/>
    <col min="8707" max="8707" width="6.5703125" customWidth="1"/>
    <col min="8708" max="8708" width="8.7109375" customWidth="1"/>
    <col min="8709" max="8709" width="8.140625" customWidth="1"/>
    <col min="8710" max="8710" width="7.28515625" customWidth="1"/>
    <col min="8711" max="8711" width="10.140625" customWidth="1"/>
    <col min="8961" max="8961" width="5.5703125" customWidth="1"/>
    <col min="8962" max="8962" width="21.42578125" customWidth="1"/>
    <col min="8963" max="8963" width="6.5703125" customWidth="1"/>
    <col min="8964" max="8964" width="8.7109375" customWidth="1"/>
    <col min="8965" max="8965" width="8.140625" customWidth="1"/>
    <col min="8966" max="8966" width="7.28515625" customWidth="1"/>
    <col min="8967" max="8967" width="10.140625" customWidth="1"/>
    <col min="9217" max="9217" width="5.5703125" customWidth="1"/>
    <col min="9218" max="9218" width="21.42578125" customWidth="1"/>
    <col min="9219" max="9219" width="6.5703125" customWidth="1"/>
    <col min="9220" max="9220" width="8.7109375" customWidth="1"/>
    <col min="9221" max="9221" width="8.140625" customWidth="1"/>
    <col min="9222" max="9222" width="7.28515625" customWidth="1"/>
    <col min="9223" max="9223" width="10.140625" customWidth="1"/>
    <col min="9473" max="9473" width="5.5703125" customWidth="1"/>
    <col min="9474" max="9474" width="21.42578125" customWidth="1"/>
    <col min="9475" max="9475" width="6.5703125" customWidth="1"/>
    <col min="9476" max="9476" width="8.7109375" customWidth="1"/>
    <col min="9477" max="9477" width="8.140625" customWidth="1"/>
    <col min="9478" max="9478" width="7.28515625" customWidth="1"/>
    <col min="9479" max="9479" width="10.140625" customWidth="1"/>
    <col min="9729" max="9729" width="5.5703125" customWidth="1"/>
    <col min="9730" max="9730" width="21.42578125" customWidth="1"/>
    <col min="9731" max="9731" width="6.5703125" customWidth="1"/>
    <col min="9732" max="9732" width="8.7109375" customWidth="1"/>
    <col min="9733" max="9733" width="8.140625" customWidth="1"/>
    <col min="9734" max="9734" width="7.28515625" customWidth="1"/>
    <col min="9735" max="9735" width="10.140625" customWidth="1"/>
    <col min="9985" max="9985" width="5.5703125" customWidth="1"/>
    <col min="9986" max="9986" width="21.42578125" customWidth="1"/>
    <col min="9987" max="9987" width="6.5703125" customWidth="1"/>
    <col min="9988" max="9988" width="8.7109375" customWidth="1"/>
    <col min="9989" max="9989" width="8.140625" customWidth="1"/>
    <col min="9990" max="9990" width="7.28515625" customWidth="1"/>
    <col min="9991" max="9991" width="10.140625" customWidth="1"/>
    <col min="10241" max="10241" width="5.5703125" customWidth="1"/>
    <col min="10242" max="10242" width="21.42578125" customWidth="1"/>
    <col min="10243" max="10243" width="6.5703125" customWidth="1"/>
    <col min="10244" max="10244" width="8.7109375" customWidth="1"/>
    <col min="10245" max="10245" width="8.140625" customWidth="1"/>
    <col min="10246" max="10246" width="7.28515625" customWidth="1"/>
    <col min="10247" max="10247" width="10.140625" customWidth="1"/>
    <col min="10497" max="10497" width="5.5703125" customWidth="1"/>
    <col min="10498" max="10498" width="21.42578125" customWidth="1"/>
    <col min="10499" max="10499" width="6.5703125" customWidth="1"/>
    <col min="10500" max="10500" width="8.7109375" customWidth="1"/>
    <col min="10501" max="10501" width="8.140625" customWidth="1"/>
    <col min="10502" max="10502" width="7.28515625" customWidth="1"/>
    <col min="10503" max="10503" width="10.140625" customWidth="1"/>
    <col min="10753" max="10753" width="5.5703125" customWidth="1"/>
    <col min="10754" max="10754" width="21.42578125" customWidth="1"/>
    <col min="10755" max="10755" width="6.5703125" customWidth="1"/>
    <col min="10756" max="10756" width="8.7109375" customWidth="1"/>
    <col min="10757" max="10757" width="8.140625" customWidth="1"/>
    <col min="10758" max="10758" width="7.28515625" customWidth="1"/>
    <col min="10759" max="10759" width="10.140625" customWidth="1"/>
    <col min="11009" max="11009" width="5.5703125" customWidth="1"/>
    <col min="11010" max="11010" width="21.42578125" customWidth="1"/>
    <col min="11011" max="11011" width="6.5703125" customWidth="1"/>
    <col min="11012" max="11012" width="8.7109375" customWidth="1"/>
    <col min="11013" max="11013" width="8.140625" customWidth="1"/>
    <col min="11014" max="11014" width="7.28515625" customWidth="1"/>
    <col min="11015" max="11015" width="10.140625" customWidth="1"/>
    <col min="11265" max="11265" width="5.5703125" customWidth="1"/>
    <col min="11266" max="11266" width="21.42578125" customWidth="1"/>
    <col min="11267" max="11267" width="6.5703125" customWidth="1"/>
    <col min="11268" max="11268" width="8.7109375" customWidth="1"/>
    <col min="11269" max="11269" width="8.140625" customWidth="1"/>
    <col min="11270" max="11270" width="7.28515625" customWidth="1"/>
    <col min="11271" max="11271" width="10.140625" customWidth="1"/>
    <col min="11521" max="11521" width="5.5703125" customWidth="1"/>
    <col min="11522" max="11522" width="21.42578125" customWidth="1"/>
    <col min="11523" max="11523" width="6.5703125" customWidth="1"/>
    <col min="11524" max="11524" width="8.7109375" customWidth="1"/>
    <col min="11525" max="11525" width="8.140625" customWidth="1"/>
    <col min="11526" max="11526" width="7.28515625" customWidth="1"/>
    <col min="11527" max="11527" width="10.140625" customWidth="1"/>
    <col min="11777" max="11777" width="5.5703125" customWidth="1"/>
    <col min="11778" max="11778" width="21.42578125" customWidth="1"/>
    <col min="11779" max="11779" width="6.5703125" customWidth="1"/>
    <col min="11780" max="11780" width="8.7109375" customWidth="1"/>
    <col min="11781" max="11781" width="8.140625" customWidth="1"/>
    <col min="11782" max="11782" width="7.28515625" customWidth="1"/>
    <col min="11783" max="11783" width="10.140625" customWidth="1"/>
    <col min="12033" max="12033" width="5.5703125" customWidth="1"/>
    <col min="12034" max="12034" width="21.42578125" customWidth="1"/>
    <col min="12035" max="12035" width="6.5703125" customWidth="1"/>
    <col min="12036" max="12036" width="8.7109375" customWidth="1"/>
    <col min="12037" max="12037" width="8.140625" customWidth="1"/>
    <col min="12038" max="12038" width="7.28515625" customWidth="1"/>
    <col min="12039" max="12039" width="10.140625" customWidth="1"/>
    <col min="12289" max="12289" width="5.5703125" customWidth="1"/>
    <col min="12290" max="12290" width="21.42578125" customWidth="1"/>
    <col min="12291" max="12291" width="6.5703125" customWidth="1"/>
    <col min="12292" max="12292" width="8.7109375" customWidth="1"/>
    <col min="12293" max="12293" width="8.140625" customWidth="1"/>
    <col min="12294" max="12294" width="7.28515625" customWidth="1"/>
    <col min="12295" max="12295" width="10.140625" customWidth="1"/>
    <col min="12545" max="12545" width="5.5703125" customWidth="1"/>
    <col min="12546" max="12546" width="21.42578125" customWidth="1"/>
    <col min="12547" max="12547" width="6.5703125" customWidth="1"/>
    <col min="12548" max="12548" width="8.7109375" customWidth="1"/>
    <col min="12549" max="12549" width="8.140625" customWidth="1"/>
    <col min="12550" max="12550" width="7.28515625" customWidth="1"/>
    <col min="12551" max="12551" width="10.140625" customWidth="1"/>
    <col min="12801" max="12801" width="5.5703125" customWidth="1"/>
    <col min="12802" max="12802" width="21.42578125" customWidth="1"/>
    <col min="12803" max="12803" width="6.5703125" customWidth="1"/>
    <col min="12804" max="12804" width="8.7109375" customWidth="1"/>
    <col min="12805" max="12805" width="8.140625" customWidth="1"/>
    <col min="12806" max="12806" width="7.28515625" customWidth="1"/>
    <col min="12807" max="12807" width="10.140625" customWidth="1"/>
    <col min="13057" max="13057" width="5.5703125" customWidth="1"/>
    <col min="13058" max="13058" width="21.42578125" customWidth="1"/>
    <col min="13059" max="13059" width="6.5703125" customWidth="1"/>
    <col min="13060" max="13060" width="8.7109375" customWidth="1"/>
    <col min="13061" max="13061" width="8.140625" customWidth="1"/>
    <col min="13062" max="13062" width="7.28515625" customWidth="1"/>
    <col min="13063" max="13063" width="10.140625" customWidth="1"/>
    <col min="13313" max="13313" width="5.5703125" customWidth="1"/>
    <col min="13314" max="13314" width="21.42578125" customWidth="1"/>
    <col min="13315" max="13315" width="6.5703125" customWidth="1"/>
    <col min="13316" max="13316" width="8.7109375" customWidth="1"/>
    <col min="13317" max="13317" width="8.140625" customWidth="1"/>
    <col min="13318" max="13318" width="7.28515625" customWidth="1"/>
    <col min="13319" max="13319" width="10.140625" customWidth="1"/>
    <col min="13569" max="13569" width="5.5703125" customWidth="1"/>
    <col min="13570" max="13570" width="21.42578125" customWidth="1"/>
    <col min="13571" max="13571" width="6.5703125" customWidth="1"/>
    <col min="13572" max="13572" width="8.7109375" customWidth="1"/>
    <col min="13573" max="13573" width="8.140625" customWidth="1"/>
    <col min="13574" max="13574" width="7.28515625" customWidth="1"/>
    <col min="13575" max="13575" width="10.140625" customWidth="1"/>
    <col min="13825" max="13825" width="5.5703125" customWidth="1"/>
    <col min="13826" max="13826" width="21.42578125" customWidth="1"/>
    <col min="13827" max="13827" width="6.5703125" customWidth="1"/>
    <col min="13828" max="13828" width="8.7109375" customWidth="1"/>
    <col min="13829" max="13829" width="8.140625" customWidth="1"/>
    <col min="13830" max="13830" width="7.28515625" customWidth="1"/>
    <col min="13831" max="13831" width="10.140625" customWidth="1"/>
    <col min="14081" max="14081" width="5.5703125" customWidth="1"/>
    <col min="14082" max="14082" width="21.42578125" customWidth="1"/>
    <col min="14083" max="14083" width="6.5703125" customWidth="1"/>
    <col min="14084" max="14084" width="8.7109375" customWidth="1"/>
    <col min="14085" max="14085" width="8.140625" customWidth="1"/>
    <col min="14086" max="14086" width="7.28515625" customWidth="1"/>
    <col min="14087" max="14087" width="10.140625" customWidth="1"/>
    <col min="14337" max="14337" width="5.5703125" customWidth="1"/>
    <col min="14338" max="14338" width="21.42578125" customWidth="1"/>
    <col min="14339" max="14339" width="6.5703125" customWidth="1"/>
    <col min="14340" max="14340" width="8.7109375" customWidth="1"/>
    <col min="14341" max="14341" width="8.140625" customWidth="1"/>
    <col min="14342" max="14342" width="7.28515625" customWidth="1"/>
    <col min="14343" max="14343" width="10.140625" customWidth="1"/>
    <col min="14593" max="14593" width="5.5703125" customWidth="1"/>
    <col min="14594" max="14594" width="21.42578125" customWidth="1"/>
    <col min="14595" max="14595" width="6.5703125" customWidth="1"/>
    <col min="14596" max="14596" width="8.7109375" customWidth="1"/>
    <col min="14597" max="14597" width="8.140625" customWidth="1"/>
    <col min="14598" max="14598" width="7.28515625" customWidth="1"/>
    <col min="14599" max="14599" width="10.140625" customWidth="1"/>
    <col min="14849" max="14849" width="5.5703125" customWidth="1"/>
    <col min="14850" max="14850" width="21.42578125" customWidth="1"/>
    <col min="14851" max="14851" width="6.5703125" customWidth="1"/>
    <col min="14852" max="14852" width="8.7109375" customWidth="1"/>
    <col min="14853" max="14853" width="8.140625" customWidth="1"/>
    <col min="14854" max="14854" width="7.28515625" customWidth="1"/>
    <col min="14855" max="14855" width="10.140625" customWidth="1"/>
    <col min="15105" max="15105" width="5.5703125" customWidth="1"/>
    <col min="15106" max="15106" width="21.42578125" customWidth="1"/>
    <col min="15107" max="15107" width="6.5703125" customWidth="1"/>
    <col min="15108" max="15108" width="8.7109375" customWidth="1"/>
    <col min="15109" max="15109" width="8.140625" customWidth="1"/>
    <col min="15110" max="15110" width="7.28515625" customWidth="1"/>
    <col min="15111" max="15111" width="10.140625" customWidth="1"/>
    <col min="15361" max="15361" width="5.5703125" customWidth="1"/>
    <col min="15362" max="15362" width="21.42578125" customWidth="1"/>
    <col min="15363" max="15363" width="6.5703125" customWidth="1"/>
    <col min="15364" max="15364" width="8.7109375" customWidth="1"/>
    <col min="15365" max="15365" width="8.140625" customWidth="1"/>
    <col min="15366" max="15366" width="7.28515625" customWidth="1"/>
    <col min="15367" max="15367" width="10.140625" customWidth="1"/>
    <col min="15617" max="15617" width="5.5703125" customWidth="1"/>
    <col min="15618" max="15618" width="21.42578125" customWidth="1"/>
    <col min="15619" max="15619" width="6.5703125" customWidth="1"/>
    <col min="15620" max="15620" width="8.7109375" customWidth="1"/>
    <col min="15621" max="15621" width="8.140625" customWidth="1"/>
    <col min="15622" max="15622" width="7.28515625" customWidth="1"/>
    <col min="15623" max="15623" width="10.140625" customWidth="1"/>
    <col min="15873" max="15873" width="5.5703125" customWidth="1"/>
    <col min="15874" max="15874" width="21.42578125" customWidth="1"/>
    <col min="15875" max="15875" width="6.5703125" customWidth="1"/>
    <col min="15876" max="15876" width="8.7109375" customWidth="1"/>
    <col min="15877" max="15877" width="8.140625" customWidth="1"/>
    <col min="15878" max="15878" width="7.28515625" customWidth="1"/>
    <col min="15879" max="15879" width="10.140625" customWidth="1"/>
    <col min="16129" max="16129" width="5.5703125" customWidth="1"/>
    <col min="16130" max="16130" width="21.42578125" customWidth="1"/>
    <col min="16131" max="16131" width="6.5703125" customWidth="1"/>
    <col min="16132" max="16132" width="8.7109375" customWidth="1"/>
    <col min="16133" max="16133" width="8.140625" customWidth="1"/>
    <col min="16134" max="16134" width="7.28515625" customWidth="1"/>
    <col min="16135" max="16135" width="10.140625" customWidth="1"/>
  </cols>
  <sheetData>
    <row r="1" spans="1:9" ht="15" customHeight="1" x14ac:dyDescent="0.25">
      <c r="A1" s="40" t="s">
        <v>0</v>
      </c>
      <c r="B1" s="40"/>
      <c r="C1" s="1"/>
      <c r="D1" s="17"/>
      <c r="E1" s="41" t="s">
        <v>1</v>
      </c>
      <c r="F1" s="41"/>
      <c r="G1" s="41"/>
      <c r="H1" s="41"/>
      <c r="I1" s="41"/>
    </row>
    <row r="2" spans="1:9" ht="16.5" customHeight="1" x14ac:dyDescent="0.25">
      <c r="A2" s="42" t="s">
        <v>2</v>
      </c>
      <c r="B2" s="42"/>
      <c r="C2" s="1"/>
      <c r="D2" s="17"/>
      <c r="E2" s="41" t="s">
        <v>3</v>
      </c>
      <c r="F2" s="41"/>
      <c r="G2" s="41"/>
      <c r="H2" s="41"/>
      <c r="I2" s="41"/>
    </row>
    <row r="3" spans="1:9" ht="28.5" customHeight="1" x14ac:dyDescent="0.25">
      <c r="A3" s="43" t="s">
        <v>4</v>
      </c>
      <c r="B3" s="43"/>
      <c r="C3" s="1"/>
      <c r="D3" s="17"/>
      <c r="E3" s="44" t="s">
        <v>5</v>
      </c>
      <c r="F3" s="44"/>
      <c r="G3" s="44"/>
      <c r="H3" s="44"/>
      <c r="I3" s="44"/>
    </row>
    <row r="4" spans="1:9" s="2" customFormat="1" ht="27" customHeight="1" x14ac:dyDescent="0.3">
      <c r="A4" s="45" t="s">
        <v>6</v>
      </c>
      <c r="B4" s="45"/>
      <c r="C4" s="45"/>
      <c r="D4" s="45"/>
      <c r="E4" s="45"/>
      <c r="F4" s="45"/>
      <c r="G4" s="45"/>
      <c r="H4" s="45"/>
      <c r="I4" s="45"/>
    </row>
    <row r="5" spans="1:9" s="2" customFormat="1" ht="24" customHeight="1" x14ac:dyDescent="0.25">
      <c r="A5" s="46" t="s">
        <v>77</v>
      </c>
      <c r="B5" s="46"/>
      <c r="C5" s="46"/>
      <c r="D5" s="46"/>
      <c r="E5" s="46"/>
      <c r="F5" s="46"/>
      <c r="G5" s="46"/>
      <c r="H5" s="46"/>
      <c r="I5" s="46"/>
    </row>
    <row r="6" spans="1:9" ht="21.75" customHeight="1" x14ac:dyDescent="0.25"/>
    <row r="7" spans="1:9" ht="63" customHeight="1" x14ac:dyDescent="0.25">
      <c r="A7" s="3" t="s">
        <v>7</v>
      </c>
      <c r="B7" s="3" t="s">
        <v>8</v>
      </c>
      <c r="C7" s="3" t="s">
        <v>9</v>
      </c>
      <c r="D7" s="3" t="s">
        <v>10</v>
      </c>
      <c r="E7" s="3" t="s">
        <v>11</v>
      </c>
      <c r="F7" s="3" t="s">
        <v>12</v>
      </c>
      <c r="G7" s="3" t="s">
        <v>13</v>
      </c>
      <c r="H7" s="3" t="s">
        <v>14</v>
      </c>
      <c r="I7" s="3" t="s">
        <v>15</v>
      </c>
    </row>
    <row r="8" spans="1:9" ht="24.95" customHeight="1" x14ac:dyDescent="0.25">
      <c r="A8" s="3" t="s">
        <v>16</v>
      </c>
      <c r="B8" s="3" t="s">
        <v>17</v>
      </c>
      <c r="C8" s="3" t="s">
        <v>18</v>
      </c>
      <c r="D8" s="3" t="s">
        <v>19</v>
      </c>
      <c r="E8" s="3">
        <v>1</v>
      </c>
      <c r="F8" s="3">
        <v>2</v>
      </c>
      <c r="G8" s="3">
        <v>3</v>
      </c>
      <c r="H8" s="3" t="s">
        <v>20</v>
      </c>
      <c r="I8" s="3" t="s">
        <v>21</v>
      </c>
    </row>
    <row r="9" spans="1:9" ht="24.95" customHeight="1" x14ac:dyDescent="0.25">
      <c r="A9" s="4" t="s">
        <v>22</v>
      </c>
      <c r="B9" s="5" t="s">
        <v>23</v>
      </c>
      <c r="C9" s="6" t="s">
        <v>24</v>
      </c>
      <c r="D9" s="18" t="s">
        <v>25</v>
      </c>
      <c r="E9" s="8"/>
      <c r="F9" s="8"/>
      <c r="G9" s="9">
        <v>13</v>
      </c>
      <c r="H9" s="8"/>
      <c r="I9" s="8"/>
    </row>
    <row r="10" spans="1:9" ht="41.25" customHeight="1" x14ac:dyDescent="0.25">
      <c r="A10" s="10" t="s">
        <v>26</v>
      </c>
      <c r="B10" s="5" t="s">
        <v>27</v>
      </c>
      <c r="C10" s="6" t="s">
        <v>28</v>
      </c>
      <c r="D10" s="9"/>
      <c r="E10" s="8"/>
      <c r="F10" s="8"/>
      <c r="G10" s="11"/>
      <c r="H10" s="11"/>
      <c r="I10" s="8"/>
    </row>
    <row r="11" spans="1:9" ht="17.25" customHeight="1" x14ac:dyDescent="0.25">
      <c r="A11" s="8">
        <v>1</v>
      </c>
      <c r="B11" s="6" t="s">
        <v>29</v>
      </c>
      <c r="C11" s="6" t="s">
        <v>28</v>
      </c>
      <c r="D11" s="18" t="s">
        <v>30</v>
      </c>
      <c r="E11" s="8"/>
      <c r="F11" s="8"/>
      <c r="G11" s="14">
        <v>1102640.23</v>
      </c>
      <c r="H11" s="11">
        <f>G11</f>
        <v>1102640.23</v>
      </c>
      <c r="I11" s="8"/>
    </row>
    <row r="12" spans="1:9" ht="24.95" customHeight="1" x14ac:dyDescent="0.25">
      <c r="A12" s="8">
        <v>2</v>
      </c>
      <c r="B12" s="6" t="s">
        <v>31</v>
      </c>
      <c r="C12" s="6" t="s">
        <v>28</v>
      </c>
      <c r="D12" s="18" t="s">
        <v>32</v>
      </c>
      <c r="E12" s="8"/>
      <c r="F12" s="8"/>
      <c r="G12" s="13">
        <f>G11+'thang 09-2019'!G12</f>
        <v>9896899.4142000023</v>
      </c>
      <c r="H12" s="11">
        <f t="shared" ref="H12:H25" si="0">G12</f>
        <v>9896899.4142000023</v>
      </c>
      <c r="I12" s="8"/>
    </row>
    <row r="13" spans="1:9" ht="24.95" customHeight="1" x14ac:dyDescent="0.25">
      <c r="A13" s="4" t="s">
        <v>33</v>
      </c>
      <c r="B13" s="5" t="s">
        <v>34</v>
      </c>
      <c r="C13" s="6" t="s">
        <v>28</v>
      </c>
      <c r="D13" s="9"/>
      <c r="E13" s="8"/>
      <c r="F13" s="8"/>
      <c r="G13" s="11"/>
      <c r="H13" s="11"/>
      <c r="I13" s="8"/>
    </row>
    <row r="14" spans="1:9" ht="24.95" customHeight="1" x14ac:dyDescent="0.25">
      <c r="A14" s="8">
        <v>1</v>
      </c>
      <c r="B14" s="6" t="s">
        <v>35</v>
      </c>
      <c r="C14" s="6" t="s">
        <v>28</v>
      </c>
      <c r="D14" s="18" t="s">
        <v>36</v>
      </c>
      <c r="E14" s="8"/>
      <c r="F14" s="8"/>
      <c r="G14" s="11"/>
      <c r="H14" s="11"/>
      <c r="I14" s="8"/>
    </row>
    <row r="15" spans="1:9" ht="24.95" customHeight="1" x14ac:dyDescent="0.25">
      <c r="A15" s="8" t="s">
        <v>37</v>
      </c>
      <c r="B15" s="6" t="s">
        <v>38</v>
      </c>
      <c r="C15" s="6" t="s">
        <v>28</v>
      </c>
      <c r="D15" s="9">
        <v>5</v>
      </c>
      <c r="E15" s="8"/>
      <c r="F15" s="8"/>
      <c r="G15" s="11">
        <f>G11*30%</f>
        <v>330792.06899999996</v>
      </c>
      <c r="H15" s="11">
        <f t="shared" si="0"/>
        <v>330792.06899999996</v>
      </c>
      <c r="I15" s="8"/>
    </row>
    <row r="16" spans="1:9" ht="24.95" customHeight="1" x14ac:dyDescent="0.25">
      <c r="A16" s="8" t="s">
        <v>39</v>
      </c>
      <c r="B16" s="6" t="s">
        <v>40</v>
      </c>
      <c r="C16" s="6" t="s">
        <v>28</v>
      </c>
      <c r="D16" s="9">
        <v>6</v>
      </c>
      <c r="E16" s="8"/>
      <c r="F16" s="8"/>
      <c r="G16" s="11"/>
      <c r="H16" s="11"/>
      <c r="I16" s="8"/>
    </row>
    <row r="17" spans="1:9" ht="24.95" customHeight="1" x14ac:dyDescent="0.25">
      <c r="A17" s="8" t="s">
        <v>41</v>
      </c>
      <c r="B17" s="6" t="s">
        <v>42</v>
      </c>
      <c r="C17" s="6" t="s">
        <v>28</v>
      </c>
      <c r="D17" s="9">
        <v>7</v>
      </c>
      <c r="E17" s="8"/>
      <c r="F17" s="8"/>
      <c r="G17" s="11">
        <f>G11*70%</f>
        <v>771848.16099999996</v>
      </c>
      <c r="H17" s="11">
        <f t="shared" si="0"/>
        <v>771848.16099999996</v>
      </c>
      <c r="I17" s="8"/>
    </row>
    <row r="18" spans="1:9" ht="24.95" customHeight="1" x14ac:dyDescent="0.25">
      <c r="A18" s="8">
        <v>2</v>
      </c>
      <c r="B18" s="6" t="s">
        <v>31</v>
      </c>
      <c r="C18" s="6" t="s">
        <v>28</v>
      </c>
      <c r="D18" s="9">
        <v>8</v>
      </c>
      <c r="E18" s="8"/>
      <c r="F18" s="8"/>
      <c r="G18" s="11"/>
      <c r="H18" s="11"/>
      <c r="I18" s="8"/>
    </row>
    <row r="19" spans="1:9" ht="24.95" customHeight="1" x14ac:dyDescent="0.25">
      <c r="A19" s="8" t="s">
        <v>43</v>
      </c>
      <c r="B19" s="6" t="s">
        <v>38</v>
      </c>
      <c r="C19" s="6" t="s">
        <v>28</v>
      </c>
      <c r="D19" s="9">
        <v>9</v>
      </c>
      <c r="E19" s="8"/>
      <c r="F19" s="8"/>
      <c r="G19" s="11">
        <f>G12*30%</f>
        <v>2969069.8242600006</v>
      </c>
      <c r="H19" s="11">
        <f t="shared" si="0"/>
        <v>2969069.8242600006</v>
      </c>
      <c r="I19" s="8"/>
    </row>
    <row r="20" spans="1:9" ht="24.95" customHeight="1" x14ac:dyDescent="0.25">
      <c r="A20" s="8" t="s">
        <v>44</v>
      </c>
      <c r="B20" s="6" t="s">
        <v>40</v>
      </c>
      <c r="C20" s="6" t="s">
        <v>28</v>
      </c>
      <c r="D20" s="9">
        <v>10</v>
      </c>
      <c r="E20" s="8"/>
      <c r="F20" s="8"/>
      <c r="G20" s="11"/>
      <c r="H20" s="11"/>
      <c r="I20" s="8"/>
    </row>
    <row r="21" spans="1:9" ht="24.95" customHeight="1" x14ac:dyDescent="0.25">
      <c r="A21" s="8" t="s">
        <v>45</v>
      </c>
      <c r="B21" s="6" t="s">
        <v>42</v>
      </c>
      <c r="C21" s="6" t="s">
        <v>28</v>
      </c>
      <c r="D21" s="9">
        <v>11</v>
      </c>
      <c r="E21" s="8"/>
      <c r="F21" s="8"/>
      <c r="G21" s="11">
        <f>G12*70%</f>
        <v>6927829.5899400013</v>
      </c>
      <c r="H21" s="11">
        <f t="shared" si="0"/>
        <v>6927829.5899400013</v>
      </c>
      <c r="I21" s="8"/>
    </row>
    <row r="22" spans="1:9" ht="24.95" customHeight="1" x14ac:dyDescent="0.25">
      <c r="A22" s="4" t="s">
        <v>46</v>
      </c>
      <c r="B22" s="5" t="s">
        <v>47</v>
      </c>
      <c r="C22" s="6" t="s">
        <v>28</v>
      </c>
      <c r="D22" s="9"/>
      <c r="E22" s="8"/>
      <c r="F22" s="8"/>
      <c r="G22" s="11"/>
      <c r="H22" s="11"/>
      <c r="I22" s="8"/>
    </row>
    <row r="23" spans="1:9" ht="24.95" customHeight="1" x14ac:dyDescent="0.25">
      <c r="A23" s="8">
        <v>1</v>
      </c>
      <c r="B23" s="6" t="s">
        <v>48</v>
      </c>
      <c r="C23" s="6" t="s">
        <v>28</v>
      </c>
      <c r="D23" s="9">
        <v>12</v>
      </c>
      <c r="E23" s="8"/>
      <c r="F23" s="8"/>
      <c r="G23" s="11">
        <f>G17</f>
        <v>771848.16099999996</v>
      </c>
      <c r="H23" s="11">
        <f t="shared" si="0"/>
        <v>771848.16099999996</v>
      </c>
      <c r="I23" s="8"/>
    </row>
    <row r="24" spans="1:9" ht="24.95" customHeight="1" x14ac:dyDescent="0.25">
      <c r="A24" s="8">
        <v>2</v>
      </c>
      <c r="B24" s="6" t="s">
        <v>49</v>
      </c>
      <c r="C24" s="6" t="s">
        <v>28</v>
      </c>
      <c r="D24" s="9">
        <v>13</v>
      </c>
      <c r="E24" s="8"/>
      <c r="F24" s="8"/>
      <c r="G24" s="11">
        <f>G21</f>
        <v>6927829.5899400013</v>
      </c>
      <c r="H24" s="11">
        <f t="shared" si="0"/>
        <v>6927829.5899400013</v>
      </c>
      <c r="I24" s="8"/>
    </row>
    <row r="25" spans="1:9" ht="24.95" customHeight="1" x14ac:dyDescent="0.25">
      <c r="A25" s="12">
        <v>3</v>
      </c>
      <c r="B25" s="6" t="s">
        <v>50</v>
      </c>
      <c r="C25" s="6" t="s">
        <v>28</v>
      </c>
      <c r="D25" s="9">
        <v>14</v>
      </c>
      <c r="E25" s="8"/>
      <c r="F25" s="8"/>
      <c r="G25" s="13">
        <v>0</v>
      </c>
      <c r="H25" s="13">
        <f t="shared" si="0"/>
        <v>0</v>
      </c>
      <c r="I25" s="8"/>
    </row>
    <row r="27" spans="1:9" x14ac:dyDescent="0.25">
      <c r="G27" s="47" t="s">
        <v>83</v>
      </c>
      <c r="H27" s="48"/>
      <c r="I27" s="48"/>
    </row>
    <row r="28" spans="1:9" x14ac:dyDescent="0.25">
      <c r="B28" s="30" t="s">
        <v>51</v>
      </c>
      <c r="G28" s="49" t="s">
        <v>52</v>
      </c>
      <c r="H28" s="49"/>
      <c r="I28" s="49"/>
    </row>
    <row r="30" spans="1:9" ht="35.25" customHeight="1" x14ac:dyDescent="0.25"/>
    <row r="31" spans="1:9" x14ac:dyDescent="0.25">
      <c r="B31" s="28" t="s">
        <v>53</v>
      </c>
      <c r="G31" s="48" t="s">
        <v>58</v>
      </c>
      <c r="H31" s="48"/>
      <c r="I31" s="48"/>
    </row>
  </sheetData>
  <mergeCells count="11">
    <mergeCell ref="A4:I4"/>
    <mergeCell ref="A5:I5"/>
    <mergeCell ref="G27:I27"/>
    <mergeCell ref="G28:I28"/>
    <mergeCell ref="G31:I31"/>
    <mergeCell ref="A1:B1"/>
    <mergeCell ref="E1:I1"/>
    <mergeCell ref="A2:B2"/>
    <mergeCell ref="E2:I2"/>
    <mergeCell ref="A3:B3"/>
    <mergeCell ref="E3:I3"/>
  </mergeCells>
  <pageMargins left="0.79" right="0.55000000000000004" top="0.35" bottom="0.3" header="0.25" footer="0.17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zoomScaleNormal="100" workbookViewId="0">
      <selection activeCell="G29" sqref="G29"/>
    </sheetView>
  </sheetViews>
  <sheetFormatPr defaultRowHeight="15" x14ac:dyDescent="0.25"/>
  <cols>
    <col min="1" max="1" width="5.5703125" customWidth="1"/>
    <col min="2" max="2" width="21.42578125" customWidth="1"/>
    <col min="3" max="3" width="6.5703125" customWidth="1"/>
    <col min="4" max="4" width="8.7109375" style="29" customWidth="1"/>
    <col min="5" max="5" width="8.140625" customWidth="1"/>
    <col min="6" max="6" width="7.28515625" customWidth="1"/>
    <col min="7" max="7" width="10.140625" customWidth="1"/>
    <col min="8" max="8" width="12" customWidth="1"/>
    <col min="257" max="257" width="5.5703125" customWidth="1"/>
    <col min="258" max="258" width="21.42578125" customWidth="1"/>
    <col min="259" max="259" width="6.5703125" customWidth="1"/>
    <col min="260" max="260" width="8.7109375" customWidth="1"/>
    <col min="261" max="261" width="8.140625" customWidth="1"/>
    <col min="262" max="262" width="7.28515625" customWidth="1"/>
    <col min="263" max="263" width="10.140625" customWidth="1"/>
    <col min="513" max="513" width="5.5703125" customWidth="1"/>
    <col min="514" max="514" width="21.42578125" customWidth="1"/>
    <col min="515" max="515" width="6.5703125" customWidth="1"/>
    <col min="516" max="516" width="8.7109375" customWidth="1"/>
    <col min="517" max="517" width="8.140625" customWidth="1"/>
    <col min="518" max="518" width="7.28515625" customWidth="1"/>
    <col min="519" max="519" width="10.140625" customWidth="1"/>
    <col min="769" max="769" width="5.5703125" customWidth="1"/>
    <col min="770" max="770" width="21.42578125" customWidth="1"/>
    <col min="771" max="771" width="6.5703125" customWidth="1"/>
    <col min="772" max="772" width="8.7109375" customWidth="1"/>
    <col min="773" max="773" width="8.140625" customWidth="1"/>
    <col min="774" max="774" width="7.28515625" customWidth="1"/>
    <col min="775" max="775" width="10.140625" customWidth="1"/>
    <col min="1025" max="1025" width="5.5703125" customWidth="1"/>
    <col min="1026" max="1026" width="21.42578125" customWidth="1"/>
    <col min="1027" max="1027" width="6.5703125" customWidth="1"/>
    <col min="1028" max="1028" width="8.7109375" customWidth="1"/>
    <col min="1029" max="1029" width="8.140625" customWidth="1"/>
    <col min="1030" max="1030" width="7.28515625" customWidth="1"/>
    <col min="1031" max="1031" width="10.140625" customWidth="1"/>
    <col min="1281" max="1281" width="5.5703125" customWidth="1"/>
    <col min="1282" max="1282" width="21.42578125" customWidth="1"/>
    <col min="1283" max="1283" width="6.5703125" customWidth="1"/>
    <col min="1284" max="1284" width="8.7109375" customWidth="1"/>
    <col min="1285" max="1285" width="8.140625" customWidth="1"/>
    <col min="1286" max="1286" width="7.28515625" customWidth="1"/>
    <col min="1287" max="1287" width="10.140625" customWidth="1"/>
    <col min="1537" max="1537" width="5.5703125" customWidth="1"/>
    <col min="1538" max="1538" width="21.42578125" customWidth="1"/>
    <col min="1539" max="1539" width="6.5703125" customWidth="1"/>
    <col min="1540" max="1540" width="8.7109375" customWidth="1"/>
    <col min="1541" max="1541" width="8.140625" customWidth="1"/>
    <col min="1542" max="1542" width="7.28515625" customWidth="1"/>
    <col min="1543" max="1543" width="10.140625" customWidth="1"/>
    <col min="1793" max="1793" width="5.5703125" customWidth="1"/>
    <col min="1794" max="1794" width="21.42578125" customWidth="1"/>
    <col min="1795" max="1795" width="6.5703125" customWidth="1"/>
    <col min="1796" max="1796" width="8.7109375" customWidth="1"/>
    <col min="1797" max="1797" width="8.140625" customWidth="1"/>
    <col min="1798" max="1798" width="7.28515625" customWidth="1"/>
    <col min="1799" max="1799" width="10.140625" customWidth="1"/>
    <col min="2049" max="2049" width="5.5703125" customWidth="1"/>
    <col min="2050" max="2050" width="21.42578125" customWidth="1"/>
    <col min="2051" max="2051" width="6.5703125" customWidth="1"/>
    <col min="2052" max="2052" width="8.7109375" customWidth="1"/>
    <col min="2053" max="2053" width="8.140625" customWidth="1"/>
    <col min="2054" max="2054" width="7.28515625" customWidth="1"/>
    <col min="2055" max="2055" width="10.140625" customWidth="1"/>
    <col min="2305" max="2305" width="5.5703125" customWidth="1"/>
    <col min="2306" max="2306" width="21.42578125" customWidth="1"/>
    <col min="2307" max="2307" width="6.5703125" customWidth="1"/>
    <col min="2308" max="2308" width="8.7109375" customWidth="1"/>
    <col min="2309" max="2309" width="8.140625" customWidth="1"/>
    <col min="2310" max="2310" width="7.28515625" customWidth="1"/>
    <col min="2311" max="2311" width="10.140625" customWidth="1"/>
    <col min="2561" max="2561" width="5.5703125" customWidth="1"/>
    <col min="2562" max="2562" width="21.42578125" customWidth="1"/>
    <col min="2563" max="2563" width="6.5703125" customWidth="1"/>
    <col min="2564" max="2564" width="8.7109375" customWidth="1"/>
    <col min="2565" max="2565" width="8.140625" customWidth="1"/>
    <col min="2566" max="2566" width="7.28515625" customWidth="1"/>
    <col min="2567" max="2567" width="10.140625" customWidth="1"/>
    <col min="2817" max="2817" width="5.5703125" customWidth="1"/>
    <col min="2818" max="2818" width="21.42578125" customWidth="1"/>
    <col min="2819" max="2819" width="6.5703125" customWidth="1"/>
    <col min="2820" max="2820" width="8.7109375" customWidth="1"/>
    <col min="2821" max="2821" width="8.140625" customWidth="1"/>
    <col min="2822" max="2822" width="7.28515625" customWidth="1"/>
    <col min="2823" max="2823" width="10.140625" customWidth="1"/>
    <col min="3073" max="3073" width="5.5703125" customWidth="1"/>
    <col min="3074" max="3074" width="21.42578125" customWidth="1"/>
    <col min="3075" max="3075" width="6.5703125" customWidth="1"/>
    <col min="3076" max="3076" width="8.7109375" customWidth="1"/>
    <col min="3077" max="3077" width="8.140625" customWidth="1"/>
    <col min="3078" max="3078" width="7.28515625" customWidth="1"/>
    <col min="3079" max="3079" width="10.140625" customWidth="1"/>
    <col min="3329" max="3329" width="5.5703125" customWidth="1"/>
    <col min="3330" max="3330" width="21.42578125" customWidth="1"/>
    <col min="3331" max="3331" width="6.5703125" customWidth="1"/>
    <col min="3332" max="3332" width="8.7109375" customWidth="1"/>
    <col min="3333" max="3333" width="8.140625" customWidth="1"/>
    <col min="3334" max="3334" width="7.28515625" customWidth="1"/>
    <col min="3335" max="3335" width="10.140625" customWidth="1"/>
    <col min="3585" max="3585" width="5.5703125" customWidth="1"/>
    <col min="3586" max="3586" width="21.42578125" customWidth="1"/>
    <col min="3587" max="3587" width="6.5703125" customWidth="1"/>
    <col min="3588" max="3588" width="8.7109375" customWidth="1"/>
    <col min="3589" max="3589" width="8.140625" customWidth="1"/>
    <col min="3590" max="3590" width="7.28515625" customWidth="1"/>
    <col min="3591" max="3591" width="10.140625" customWidth="1"/>
    <col min="3841" max="3841" width="5.5703125" customWidth="1"/>
    <col min="3842" max="3842" width="21.42578125" customWidth="1"/>
    <col min="3843" max="3843" width="6.5703125" customWidth="1"/>
    <col min="3844" max="3844" width="8.7109375" customWidth="1"/>
    <col min="3845" max="3845" width="8.140625" customWidth="1"/>
    <col min="3846" max="3846" width="7.28515625" customWidth="1"/>
    <col min="3847" max="3847" width="10.140625" customWidth="1"/>
    <col min="4097" max="4097" width="5.5703125" customWidth="1"/>
    <col min="4098" max="4098" width="21.42578125" customWidth="1"/>
    <col min="4099" max="4099" width="6.5703125" customWidth="1"/>
    <col min="4100" max="4100" width="8.7109375" customWidth="1"/>
    <col min="4101" max="4101" width="8.140625" customWidth="1"/>
    <col min="4102" max="4102" width="7.28515625" customWidth="1"/>
    <col min="4103" max="4103" width="10.140625" customWidth="1"/>
    <col min="4353" max="4353" width="5.5703125" customWidth="1"/>
    <col min="4354" max="4354" width="21.42578125" customWidth="1"/>
    <col min="4355" max="4355" width="6.5703125" customWidth="1"/>
    <col min="4356" max="4356" width="8.7109375" customWidth="1"/>
    <col min="4357" max="4357" width="8.140625" customWidth="1"/>
    <col min="4358" max="4358" width="7.28515625" customWidth="1"/>
    <col min="4359" max="4359" width="10.140625" customWidth="1"/>
    <col min="4609" max="4609" width="5.5703125" customWidth="1"/>
    <col min="4610" max="4610" width="21.42578125" customWidth="1"/>
    <col min="4611" max="4611" width="6.5703125" customWidth="1"/>
    <col min="4612" max="4612" width="8.7109375" customWidth="1"/>
    <col min="4613" max="4613" width="8.140625" customWidth="1"/>
    <col min="4614" max="4614" width="7.28515625" customWidth="1"/>
    <col min="4615" max="4615" width="10.140625" customWidth="1"/>
    <col min="4865" max="4865" width="5.5703125" customWidth="1"/>
    <col min="4866" max="4866" width="21.42578125" customWidth="1"/>
    <col min="4867" max="4867" width="6.5703125" customWidth="1"/>
    <col min="4868" max="4868" width="8.7109375" customWidth="1"/>
    <col min="4869" max="4869" width="8.140625" customWidth="1"/>
    <col min="4870" max="4870" width="7.28515625" customWidth="1"/>
    <col min="4871" max="4871" width="10.140625" customWidth="1"/>
    <col min="5121" max="5121" width="5.5703125" customWidth="1"/>
    <col min="5122" max="5122" width="21.42578125" customWidth="1"/>
    <col min="5123" max="5123" width="6.5703125" customWidth="1"/>
    <col min="5124" max="5124" width="8.7109375" customWidth="1"/>
    <col min="5125" max="5125" width="8.140625" customWidth="1"/>
    <col min="5126" max="5126" width="7.28515625" customWidth="1"/>
    <col min="5127" max="5127" width="10.140625" customWidth="1"/>
    <col min="5377" max="5377" width="5.5703125" customWidth="1"/>
    <col min="5378" max="5378" width="21.42578125" customWidth="1"/>
    <col min="5379" max="5379" width="6.5703125" customWidth="1"/>
    <col min="5380" max="5380" width="8.7109375" customWidth="1"/>
    <col min="5381" max="5381" width="8.140625" customWidth="1"/>
    <col min="5382" max="5382" width="7.28515625" customWidth="1"/>
    <col min="5383" max="5383" width="10.140625" customWidth="1"/>
    <col min="5633" max="5633" width="5.5703125" customWidth="1"/>
    <col min="5634" max="5634" width="21.42578125" customWidth="1"/>
    <col min="5635" max="5635" width="6.5703125" customWidth="1"/>
    <col min="5636" max="5636" width="8.7109375" customWidth="1"/>
    <col min="5637" max="5637" width="8.140625" customWidth="1"/>
    <col min="5638" max="5638" width="7.28515625" customWidth="1"/>
    <col min="5639" max="5639" width="10.140625" customWidth="1"/>
    <col min="5889" max="5889" width="5.5703125" customWidth="1"/>
    <col min="5890" max="5890" width="21.42578125" customWidth="1"/>
    <col min="5891" max="5891" width="6.5703125" customWidth="1"/>
    <col min="5892" max="5892" width="8.7109375" customWidth="1"/>
    <col min="5893" max="5893" width="8.140625" customWidth="1"/>
    <col min="5894" max="5894" width="7.28515625" customWidth="1"/>
    <col min="5895" max="5895" width="10.140625" customWidth="1"/>
    <col min="6145" max="6145" width="5.5703125" customWidth="1"/>
    <col min="6146" max="6146" width="21.42578125" customWidth="1"/>
    <col min="6147" max="6147" width="6.5703125" customWidth="1"/>
    <col min="6148" max="6148" width="8.7109375" customWidth="1"/>
    <col min="6149" max="6149" width="8.140625" customWidth="1"/>
    <col min="6150" max="6150" width="7.28515625" customWidth="1"/>
    <col min="6151" max="6151" width="10.140625" customWidth="1"/>
    <col min="6401" max="6401" width="5.5703125" customWidth="1"/>
    <col min="6402" max="6402" width="21.42578125" customWidth="1"/>
    <col min="6403" max="6403" width="6.5703125" customWidth="1"/>
    <col min="6404" max="6404" width="8.7109375" customWidth="1"/>
    <col min="6405" max="6405" width="8.140625" customWidth="1"/>
    <col min="6406" max="6406" width="7.28515625" customWidth="1"/>
    <col min="6407" max="6407" width="10.140625" customWidth="1"/>
    <col min="6657" max="6657" width="5.5703125" customWidth="1"/>
    <col min="6658" max="6658" width="21.42578125" customWidth="1"/>
    <col min="6659" max="6659" width="6.5703125" customWidth="1"/>
    <col min="6660" max="6660" width="8.7109375" customWidth="1"/>
    <col min="6661" max="6661" width="8.140625" customWidth="1"/>
    <col min="6662" max="6662" width="7.28515625" customWidth="1"/>
    <col min="6663" max="6663" width="10.140625" customWidth="1"/>
    <col min="6913" max="6913" width="5.5703125" customWidth="1"/>
    <col min="6914" max="6914" width="21.42578125" customWidth="1"/>
    <col min="6915" max="6915" width="6.5703125" customWidth="1"/>
    <col min="6916" max="6916" width="8.7109375" customWidth="1"/>
    <col min="6917" max="6917" width="8.140625" customWidth="1"/>
    <col min="6918" max="6918" width="7.28515625" customWidth="1"/>
    <col min="6919" max="6919" width="10.140625" customWidth="1"/>
    <col min="7169" max="7169" width="5.5703125" customWidth="1"/>
    <col min="7170" max="7170" width="21.42578125" customWidth="1"/>
    <col min="7171" max="7171" width="6.5703125" customWidth="1"/>
    <col min="7172" max="7172" width="8.7109375" customWidth="1"/>
    <col min="7173" max="7173" width="8.140625" customWidth="1"/>
    <col min="7174" max="7174" width="7.28515625" customWidth="1"/>
    <col min="7175" max="7175" width="10.140625" customWidth="1"/>
    <col min="7425" max="7425" width="5.5703125" customWidth="1"/>
    <col min="7426" max="7426" width="21.42578125" customWidth="1"/>
    <col min="7427" max="7427" width="6.5703125" customWidth="1"/>
    <col min="7428" max="7428" width="8.7109375" customWidth="1"/>
    <col min="7429" max="7429" width="8.140625" customWidth="1"/>
    <col min="7430" max="7430" width="7.28515625" customWidth="1"/>
    <col min="7431" max="7431" width="10.140625" customWidth="1"/>
    <col min="7681" max="7681" width="5.5703125" customWidth="1"/>
    <col min="7682" max="7682" width="21.42578125" customWidth="1"/>
    <col min="7683" max="7683" width="6.5703125" customWidth="1"/>
    <col min="7684" max="7684" width="8.7109375" customWidth="1"/>
    <col min="7685" max="7685" width="8.140625" customWidth="1"/>
    <col min="7686" max="7686" width="7.28515625" customWidth="1"/>
    <col min="7687" max="7687" width="10.140625" customWidth="1"/>
    <col min="7937" max="7937" width="5.5703125" customWidth="1"/>
    <col min="7938" max="7938" width="21.42578125" customWidth="1"/>
    <col min="7939" max="7939" width="6.5703125" customWidth="1"/>
    <col min="7940" max="7940" width="8.7109375" customWidth="1"/>
    <col min="7941" max="7941" width="8.140625" customWidth="1"/>
    <col min="7942" max="7942" width="7.28515625" customWidth="1"/>
    <col min="7943" max="7943" width="10.140625" customWidth="1"/>
    <col min="8193" max="8193" width="5.5703125" customWidth="1"/>
    <col min="8194" max="8194" width="21.42578125" customWidth="1"/>
    <col min="8195" max="8195" width="6.5703125" customWidth="1"/>
    <col min="8196" max="8196" width="8.7109375" customWidth="1"/>
    <col min="8197" max="8197" width="8.140625" customWidth="1"/>
    <col min="8198" max="8198" width="7.28515625" customWidth="1"/>
    <col min="8199" max="8199" width="10.140625" customWidth="1"/>
    <col min="8449" max="8449" width="5.5703125" customWidth="1"/>
    <col min="8450" max="8450" width="21.42578125" customWidth="1"/>
    <col min="8451" max="8451" width="6.5703125" customWidth="1"/>
    <col min="8452" max="8452" width="8.7109375" customWidth="1"/>
    <col min="8453" max="8453" width="8.140625" customWidth="1"/>
    <col min="8454" max="8454" width="7.28515625" customWidth="1"/>
    <col min="8455" max="8455" width="10.140625" customWidth="1"/>
    <col min="8705" max="8705" width="5.5703125" customWidth="1"/>
    <col min="8706" max="8706" width="21.42578125" customWidth="1"/>
    <col min="8707" max="8707" width="6.5703125" customWidth="1"/>
    <col min="8708" max="8708" width="8.7109375" customWidth="1"/>
    <col min="8709" max="8709" width="8.140625" customWidth="1"/>
    <col min="8710" max="8710" width="7.28515625" customWidth="1"/>
    <col min="8711" max="8711" width="10.140625" customWidth="1"/>
    <col min="8961" max="8961" width="5.5703125" customWidth="1"/>
    <col min="8962" max="8962" width="21.42578125" customWidth="1"/>
    <col min="8963" max="8963" width="6.5703125" customWidth="1"/>
    <col min="8964" max="8964" width="8.7109375" customWidth="1"/>
    <col min="8965" max="8965" width="8.140625" customWidth="1"/>
    <col min="8966" max="8966" width="7.28515625" customWidth="1"/>
    <col min="8967" max="8967" width="10.140625" customWidth="1"/>
    <col min="9217" max="9217" width="5.5703125" customWidth="1"/>
    <col min="9218" max="9218" width="21.42578125" customWidth="1"/>
    <col min="9219" max="9219" width="6.5703125" customWidth="1"/>
    <col min="9220" max="9220" width="8.7109375" customWidth="1"/>
    <col min="9221" max="9221" width="8.140625" customWidth="1"/>
    <col min="9222" max="9222" width="7.28515625" customWidth="1"/>
    <col min="9223" max="9223" width="10.140625" customWidth="1"/>
    <col min="9473" max="9473" width="5.5703125" customWidth="1"/>
    <col min="9474" max="9474" width="21.42578125" customWidth="1"/>
    <col min="9475" max="9475" width="6.5703125" customWidth="1"/>
    <col min="9476" max="9476" width="8.7109375" customWidth="1"/>
    <col min="9477" max="9477" width="8.140625" customWidth="1"/>
    <col min="9478" max="9478" width="7.28515625" customWidth="1"/>
    <col min="9479" max="9479" width="10.140625" customWidth="1"/>
    <col min="9729" max="9729" width="5.5703125" customWidth="1"/>
    <col min="9730" max="9730" width="21.42578125" customWidth="1"/>
    <col min="9731" max="9731" width="6.5703125" customWidth="1"/>
    <col min="9732" max="9732" width="8.7109375" customWidth="1"/>
    <col min="9733" max="9733" width="8.140625" customWidth="1"/>
    <col min="9734" max="9734" width="7.28515625" customWidth="1"/>
    <col min="9735" max="9735" width="10.140625" customWidth="1"/>
    <col min="9985" max="9985" width="5.5703125" customWidth="1"/>
    <col min="9986" max="9986" width="21.42578125" customWidth="1"/>
    <col min="9987" max="9987" width="6.5703125" customWidth="1"/>
    <col min="9988" max="9988" width="8.7109375" customWidth="1"/>
    <col min="9989" max="9989" width="8.140625" customWidth="1"/>
    <col min="9990" max="9990" width="7.28515625" customWidth="1"/>
    <col min="9991" max="9991" width="10.140625" customWidth="1"/>
    <col min="10241" max="10241" width="5.5703125" customWidth="1"/>
    <col min="10242" max="10242" width="21.42578125" customWidth="1"/>
    <col min="10243" max="10243" width="6.5703125" customWidth="1"/>
    <col min="10244" max="10244" width="8.7109375" customWidth="1"/>
    <col min="10245" max="10245" width="8.140625" customWidth="1"/>
    <col min="10246" max="10246" width="7.28515625" customWidth="1"/>
    <col min="10247" max="10247" width="10.140625" customWidth="1"/>
    <col min="10497" max="10497" width="5.5703125" customWidth="1"/>
    <col min="10498" max="10498" width="21.42578125" customWidth="1"/>
    <col min="10499" max="10499" width="6.5703125" customWidth="1"/>
    <col min="10500" max="10500" width="8.7109375" customWidth="1"/>
    <col min="10501" max="10501" width="8.140625" customWidth="1"/>
    <col min="10502" max="10502" width="7.28515625" customWidth="1"/>
    <col min="10503" max="10503" width="10.140625" customWidth="1"/>
    <col min="10753" max="10753" width="5.5703125" customWidth="1"/>
    <col min="10754" max="10754" width="21.42578125" customWidth="1"/>
    <col min="10755" max="10755" width="6.5703125" customWidth="1"/>
    <col min="10756" max="10756" width="8.7109375" customWidth="1"/>
    <col min="10757" max="10757" width="8.140625" customWidth="1"/>
    <col min="10758" max="10758" width="7.28515625" customWidth="1"/>
    <col min="10759" max="10759" width="10.140625" customWidth="1"/>
    <col min="11009" max="11009" width="5.5703125" customWidth="1"/>
    <col min="11010" max="11010" width="21.42578125" customWidth="1"/>
    <col min="11011" max="11011" width="6.5703125" customWidth="1"/>
    <col min="11012" max="11012" width="8.7109375" customWidth="1"/>
    <col min="11013" max="11013" width="8.140625" customWidth="1"/>
    <col min="11014" max="11014" width="7.28515625" customWidth="1"/>
    <col min="11015" max="11015" width="10.140625" customWidth="1"/>
    <col min="11265" max="11265" width="5.5703125" customWidth="1"/>
    <col min="11266" max="11266" width="21.42578125" customWidth="1"/>
    <col min="11267" max="11267" width="6.5703125" customWidth="1"/>
    <col min="11268" max="11268" width="8.7109375" customWidth="1"/>
    <col min="11269" max="11269" width="8.140625" customWidth="1"/>
    <col min="11270" max="11270" width="7.28515625" customWidth="1"/>
    <col min="11271" max="11271" width="10.140625" customWidth="1"/>
    <col min="11521" max="11521" width="5.5703125" customWidth="1"/>
    <col min="11522" max="11522" width="21.42578125" customWidth="1"/>
    <col min="11523" max="11523" width="6.5703125" customWidth="1"/>
    <col min="11524" max="11524" width="8.7109375" customWidth="1"/>
    <col min="11525" max="11525" width="8.140625" customWidth="1"/>
    <col min="11526" max="11526" width="7.28515625" customWidth="1"/>
    <col min="11527" max="11527" width="10.140625" customWidth="1"/>
    <col min="11777" max="11777" width="5.5703125" customWidth="1"/>
    <col min="11778" max="11778" width="21.42578125" customWidth="1"/>
    <col min="11779" max="11779" width="6.5703125" customWidth="1"/>
    <col min="11780" max="11780" width="8.7109375" customWidth="1"/>
    <col min="11781" max="11781" width="8.140625" customWidth="1"/>
    <col min="11782" max="11782" width="7.28515625" customWidth="1"/>
    <col min="11783" max="11783" width="10.140625" customWidth="1"/>
    <col min="12033" max="12033" width="5.5703125" customWidth="1"/>
    <col min="12034" max="12034" width="21.42578125" customWidth="1"/>
    <col min="12035" max="12035" width="6.5703125" customWidth="1"/>
    <col min="12036" max="12036" width="8.7109375" customWidth="1"/>
    <col min="12037" max="12037" width="8.140625" customWidth="1"/>
    <col min="12038" max="12038" width="7.28515625" customWidth="1"/>
    <col min="12039" max="12039" width="10.140625" customWidth="1"/>
    <col min="12289" max="12289" width="5.5703125" customWidth="1"/>
    <col min="12290" max="12290" width="21.42578125" customWidth="1"/>
    <col min="12291" max="12291" width="6.5703125" customWidth="1"/>
    <col min="12292" max="12292" width="8.7109375" customWidth="1"/>
    <col min="12293" max="12293" width="8.140625" customWidth="1"/>
    <col min="12294" max="12294" width="7.28515625" customWidth="1"/>
    <col min="12295" max="12295" width="10.140625" customWidth="1"/>
    <col min="12545" max="12545" width="5.5703125" customWidth="1"/>
    <col min="12546" max="12546" width="21.42578125" customWidth="1"/>
    <col min="12547" max="12547" width="6.5703125" customWidth="1"/>
    <col min="12548" max="12548" width="8.7109375" customWidth="1"/>
    <col min="12549" max="12549" width="8.140625" customWidth="1"/>
    <col min="12550" max="12550" width="7.28515625" customWidth="1"/>
    <col min="12551" max="12551" width="10.140625" customWidth="1"/>
    <col min="12801" max="12801" width="5.5703125" customWidth="1"/>
    <col min="12802" max="12802" width="21.42578125" customWidth="1"/>
    <col min="12803" max="12803" width="6.5703125" customWidth="1"/>
    <col min="12804" max="12804" width="8.7109375" customWidth="1"/>
    <col min="12805" max="12805" width="8.140625" customWidth="1"/>
    <col min="12806" max="12806" width="7.28515625" customWidth="1"/>
    <col min="12807" max="12807" width="10.140625" customWidth="1"/>
    <col min="13057" max="13057" width="5.5703125" customWidth="1"/>
    <col min="13058" max="13058" width="21.42578125" customWidth="1"/>
    <col min="13059" max="13059" width="6.5703125" customWidth="1"/>
    <col min="13060" max="13060" width="8.7109375" customWidth="1"/>
    <col min="13061" max="13061" width="8.140625" customWidth="1"/>
    <col min="13062" max="13062" width="7.28515625" customWidth="1"/>
    <col min="13063" max="13063" width="10.140625" customWidth="1"/>
    <col min="13313" max="13313" width="5.5703125" customWidth="1"/>
    <col min="13314" max="13314" width="21.42578125" customWidth="1"/>
    <col min="13315" max="13315" width="6.5703125" customWidth="1"/>
    <col min="13316" max="13316" width="8.7109375" customWidth="1"/>
    <col min="13317" max="13317" width="8.140625" customWidth="1"/>
    <col min="13318" max="13318" width="7.28515625" customWidth="1"/>
    <col min="13319" max="13319" width="10.140625" customWidth="1"/>
    <col min="13569" max="13569" width="5.5703125" customWidth="1"/>
    <col min="13570" max="13570" width="21.42578125" customWidth="1"/>
    <col min="13571" max="13571" width="6.5703125" customWidth="1"/>
    <col min="13572" max="13572" width="8.7109375" customWidth="1"/>
    <col min="13573" max="13573" width="8.140625" customWidth="1"/>
    <col min="13574" max="13574" width="7.28515625" customWidth="1"/>
    <col min="13575" max="13575" width="10.140625" customWidth="1"/>
    <col min="13825" max="13825" width="5.5703125" customWidth="1"/>
    <col min="13826" max="13826" width="21.42578125" customWidth="1"/>
    <col min="13827" max="13827" width="6.5703125" customWidth="1"/>
    <col min="13828" max="13828" width="8.7109375" customWidth="1"/>
    <col min="13829" max="13829" width="8.140625" customWidth="1"/>
    <col min="13830" max="13830" width="7.28515625" customWidth="1"/>
    <col min="13831" max="13831" width="10.140625" customWidth="1"/>
    <col min="14081" max="14081" width="5.5703125" customWidth="1"/>
    <col min="14082" max="14082" width="21.42578125" customWidth="1"/>
    <col min="14083" max="14083" width="6.5703125" customWidth="1"/>
    <col min="14084" max="14084" width="8.7109375" customWidth="1"/>
    <col min="14085" max="14085" width="8.140625" customWidth="1"/>
    <col min="14086" max="14086" width="7.28515625" customWidth="1"/>
    <col min="14087" max="14087" width="10.140625" customWidth="1"/>
    <col min="14337" max="14337" width="5.5703125" customWidth="1"/>
    <col min="14338" max="14338" width="21.42578125" customWidth="1"/>
    <col min="14339" max="14339" width="6.5703125" customWidth="1"/>
    <col min="14340" max="14340" width="8.7109375" customWidth="1"/>
    <col min="14341" max="14341" width="8.140625" customWidth="1"/>
    <col min="14342" max="14342" width="7.28515625" customWidth="1"/>
    <col min="14343" max="14343" width="10.140625" customWidth="1"/>
    <col min="14593" max="14593" width="5.5703125" customWidth="1"/>
    <col min="14594" max="14594" width="21.42578125" customWidth="1"/>
    <col min="14595" max="14595" width="6.5703125" customWidth="1"/>
    <col min="14596" max="14596" width="8.7109375" customWidth="1"/>
    <col min="14597" max="14597" width="8.140625" customWidth="1"/>
    <col min="14598" max="14598" width="7.28515625" customWidth="1"/>
    <col min="14599" max="14599" width="10.140625" customWidth="1"/>
    <col min="14849" max="14849" width="5.5703125" customWidth="1"/>
    <col min="14850" max="14850" width="21.42578125" customWidth="1"/>
    <col min="14851" max="14851" width="6.5703125" customWidth="1"/>
    <col min="14852" max="14852" width="8.7109375" customWidth="1"/>
    <col min="14853" max="14853" width="8.140625" customWidth="1"/>
    <col min="14854" max="14854" width="7.28515625" customWidth="1"/>
    <col min="14855" max="14855" width="10.140625" customWidth="1"/>
    <col min="15105" max="15105" width="5.5703125" customWidth="1"/>
    <col min="15106" max="15106" width="21.42578125" customWidth="1"/>
    <col min="15107" max="15107" width="6.5703125" customWidth="1"/>
    <col min="15108" max="15108" width="8.7109375" customWidth="1"/>
    <col min="15109" max="15109" width="8.140625" customWidth="1"/>
    <col min="15110" max="15110" width="7.28515625" customWidth="1"/>
    <col min="15111" max="15111" width="10.140625" customWidth="1"/>
    <col min="15361" max="15361" width="5.5703125" customWidth="1"/>
    <col min="15362" max="15362" width="21.42578125" customWidth="1"/>
    <col min="15363" max="15363" width="6.5703125" customWidth="1"/>
    <col min="15364" max="15364" width="8.7109375" customWidth="1"/>
    <col min="15365" max="15365" width="8.140625" customWidth="1"/>
    <col min="15366" max="15366" width="7.28515625" customWidth="1"/>
    <col min="15367" max="15367" width="10.140625" customWidth="1"/>
    <col min="15617" max="15617" width="5.5703125" customWidth="1"/>
    <col min="15618" max="15618" width="21.42578125" customWidth="1"/>
    <col min="15619" max="15619" width="6.5703125" customWidth="1"/>
    <col min="15620" max="15620" width="8.7109375" customWidth="1"/>
    <col min="15621" max="15621" width="8.140625" customWidth="1"/>
    <col min="15622" max="15622" width="7.28515625" customWidth="1"/>
    <col min="15623" max="15623" width="10.140625" customWidth="1"/>
    <col min="15873" max="15873" width="5.5703125" customWidth="1"/>
    <col min="15874" max="15874" width="21.42578125" customWidth="1"/>
    <col min="15875" max="15875" width="6.5703125" customWidth="1"/>
    <col min="15876" max="15876" width="8.7109375" customWidth="1"/>
    <col min="15877" max="15877" width="8.140625" customWidth="1"/>
    <col min="15878" max="15878" width="7.28515625" customWidth="1"/>
    <col min="15879" max="15879" width="10.140625" customWidth="1"/>
    <col min="16129" max="16129" width="5.5703125" customWidth="1"/>
    <col min="16130" max="16130" width="21.42578125" customWidth="1"/>
    <col min="16131" max="16131" width="6.5703125" customWidth="1"/>
    <col min="16132" max="16132" width="8.7109375" customWidth="1"/>
    <col min="16133" max="16133" width="8.140625" customWidth="1"/>
    <col min="16134" max="16134" width="7.28515625" customWidth="1"/>
    <col min="16135" max="16135" width="10.140625" customWidth="1"/>
  </cols>
  <sheetData>
    <row r="1" spans="1:9" x14ac:dyDescent="0.25">
      <c r="A1" s="40" t="s">
        <v>0</v>
      </c>
      <c r="B1" s="40"/>
      <c r="C1" s="1"/>
      <c r="D1" s="17"/>
      <c r="E1" s="41" t="s">
        <v>1</v>
      </c>
      <c r="F1" s="41"/>
      <c r="G1" s="41"/>
      <c r="H1" s="41"/>
      <c r="I1" s="41"/>
    </row>
    <row r="2" spans="1:9" x14ac:dyDescent="0.25">
      <c r="A2" s="42" t="s">
        <v>2</v>
      </c>
      <c r="B2" s="42"/>
      <c r="C2" s="1"/>
      <c r="D2" s="17"/>
      <c r="E2" s="41" t="s">
        <v>3</v>
      </c>
      <c r="F2" s="41"/>
      <c r="G2" s="41"/>
      <c r="H2" s="41"/>
      <c r="I2" s="41"/>
    </row>
    <row r="3" spans="1:9" x14ac:dyDescent="0.25">
      <c r="A3" s="43" t="s">
        <v>4</v>
      </c>
      <c r="B3" s="43"/>
      <c r="C3" s="1"/>
      <c r="D3" s="17"/>
      <c r="E3" s="44" t="s">
        <v>5</v>
      </c>
      <c r="F3" s="44"/>
      <c r="G3" s="44"/>
      <c r="H3" s="44"/>
      <c r="I3" s="44"/>
    </row>
    <row r="4" spans="1:9" s="2" customFormat="1" ht="20.25" x14ac:dyDescent="0.3">
      <c r="A4" s="45" t="s">
        <v>6</v>
      </c>
      <c r="B4" s="45"/>
      <c r="C4" s="45"/>
      <c r="D4" s="45"/>
      <c r="E4" s="45"/>
      <c r="F4" s="45"/>
      <c r="G4" s="45"/>
      <c r="H4" s="45"/>
      <c r="I4" s="45"/>
    </row>
    <row r="5" spans="1:9" s="2" customFormat="1" ht="16.5" x14ac:dyDescent="0.25">
      <c r="A5" s="46" t="s">
        <v>78</v>
      </c>
      <c r="B5" s="46"/>
      <c r="C5" s="46"/>
      <c r="D5" s="46"/>
      <c r="E5" s="46"/>
      <c r="F5" s="46"/>
      <c r="G5" s="46"/>
      <c r="H5" s="46"/>
      <c r="I5" s="46"/>
    </row>
    <row r="7" spans="1:9" ht="63.75" x14ac:dyDescent="0.25">
      <c r="A7" s="3" t="s">
        <v>7</v>
      </c>
      <c r="B7" s="3" t="s">
        <v>8</v>
      </c>
      <c r="C7" s="3" t="s">
        <v>9</v>
      </c>
      <c r="D7" s="3" t="s">
        <v>10</v>
      </c>
      <c r="E7" s="3" t="s">
        <v>11</v>
      </c>
      <c r="F7" s="3" t="s">
        <v>12</v>
      </c>
      <c r="G7" s="3" t="s">
        <v>13</v>
      </c>
      <c r="H7" s="3" t="s">
        <v>14</v>
      </c>
      <c r="I7" s="3" t="s">
        <v>15</v>
      </c>
    </row>
    <row r="8" spans="1:9" x14ac:dyDescent="0.25">
      <c r="A8" s="3" t="s">
        <v>16</v>
      </c>
      <c r="B8" s="3" t="s">
        <v>17</v>
      </c>
      <c r="C8" s="3" t="s">
        <v>18</v>
      </c>
      <c r="D8" s="3" t="s">
        <v>19</v>
      </c>
      <c r="E8" s="3">
        <v>1</v>
      </c>
      <c r="F8" s="3">
        <v>2</v>
      </c>
      <c r="G8" s="3">
        <v>3</v>
      </c>
      <c r="H8" s="3" t="s">
        <v>20</v>
      </c>
      <c r="I8" s="3" t="s">
        <v>21</v>
      </c>
    </row>
    <row r="9" spans="1:9" ht="25.5" x14ac:dyDescent="0.25">
      <c r="A9" s="4" t="s">
        <v>22</v>
      </c>
      <c r="B9" s="5" t="s">
        <v>23</v>
      </c>
      <c r="C9" s="6" t="s">
        <v>24</v>
      </c>
      <c r="D9" s="18" t="s">
        <v>25</v>
      </c>
      <c r="E9" s="8"/>
      <c r="F9" s="8"/>
      <c r="G9" s="9">
        <v>13</v>
      </c>
      <c r="H9" s="8"/>
      <c r="I9" s="8"/>
    </row>
    <row r="10" spans="1:9" ht="38.25" x14ac:dyDescent="0.25">
      <c r="A10" s="10" t="s">
        <v>26</v>
      </c>
      <c r="B10" s="5" t="s">
        <v>27</v>
      </c>
      <c r="C10" s="6" t="s">
        <v>28</v>
      </c>
      <c r="D10" s="9"/>
      <c r="E10" s="8"/>
      <c r="F10" s="8"/>
      <c r="G10" s="11"/>
      <c r="H10" s="11"/>
      <c r="I10" s="8"/>
    </row>
    <row r="11" spans="1:9" x14ac:dyDescent="0.25">
      <c r="A11" s="8">
        <v>1</v>
      </c>
      <c r="B11" s="6" t="s">
        <v>29</v>
      </c>
      <c r="C11" s="6" t="s">
        <v>28</v>
      </c>
      <c r="D11" s="18" t="s">
        <v>30</v>
      </c>
      <c r="E11" s="8"/>
      <c r="F11" s="8"/>
      <c r="G11" s="14">
        <v>1109233.48</v>
      </c>
      <c r="H11" s="11">
        <f>G11</f>
        <v>1109233.48</v>
      </c>
      <c r="I11" s="8"/>
    </row>
    <row r="12" spans="1:9" ht="25.5" x14ac:dyDescent="0.25">
      <c r="A12" s="8">
        <v>2</v>
      </c>
      <c r="B12" s="6" t="s">
        <v>31</v>
      </c>
      <c r="C12" s="6" t="s">
        <v>28</v>
      </c>
      <c r="D12" s="18" t="s">
        <v>32</v>
      </c>
      <c r="E12" s="8"/>
      <c r="F12" s="8"/>
      <c r="G12" s="13">
        <f>G11+'thang 10-2019'!G12</f>
        <v>11006132.894200003</v>
      </c>
      <c r="H12" s="11">
        <f t="shared" ref="H12:H25" si="0">G12</f>
        <v>11006132.894200003</v>
      </c>
      <c r="I12" s="8"/>
    </row>
    <row r="13" spans="1:9" ht="25.5" x14ac:dyDescent="0.25">
      <c r="A13" s="4" t="s">
        <v>33</v>
      </c>
      <c r="B13" s="5" t="s">
        <v>34</v>
      </c>
      <c r="C13" s="6" t="s">
        <v>28</v>
      </c>
      <c r="D13" s="9"/>
      <c r="E13" s="8"/>
      <c r="F13" s="8"/>
      <c r="G13" s="11"/>
      <c r="H13" s="11"/>
      <c r="I13" s="8"/>
    </row>
    <row r="14" spans="1:9" x14ac:dyDescent="0.25">
      <c r="A14" s="8">
        <v>1</v>
      </c>
      <c r="B14" s="6" t="s">
        <v>35</v>
      </c>
      <c r="C14" s="6" t="s">
        <v>28</v>
      </c>
      <c r="D14" s="18" t="s">
        <v>36</v>
      </c>
      <c r="E14" s="8"/>
      <c r="F14" s="8"/>
      <c r="G14" s="11"/>
      <c r="H14" s="11"/>
      <c r="I14" s="8"/>
    </row>
    <row r="15" spans="1:9" ht="25.5" x14ac:dyDescent="0.25">
      <c r="A15" s="8" t="s">
        <v>37</v>
      </c>
      <c r="B15" s="6" t="s">
        <v>38</v>
      </c>
      <c r="C15" s="6" t="s">
        <v>28</v>
      </c>
      <c r="D15" s="9">
        <v>5</v>
      </c>
      <c r="E15" s="8"/>
      <c r="F15" s="8"/>
      <c r="G15" s="11">
        <f>G11*30%</f>
        <v>332770.04399999999</v>
      </c>
      <c r="H15" s="11">
        <f t="shared" si="0"/>
        <v>332770.04399999999</v>
      </c>
      <c r="I15" s="8"/>
    </row>
    <row r="16" spans="1:9" x14ac:dyDescent="0.25">
      <c r="A16" s="8" t="s">
        <v>39</v>
      </c>
      <c r="B16" s="6" t="s">
        <v>40</v>
      </c>
      <c r="C16" s="6" t="s">
        <v>28</v>
      </c>
      <c r="D16" s="9">
        <v>6</v>
      </c>
      <c r="E16" s="8"/>
      <c r="F16" s="8"/>
      <c r="G16" s="11"/>
      <c r="H16" s="11"/>
      <c r="I16" s="8"/>
    </row>
    <row r="17" spans="1:9" x14ac:dyDescent="0.25">
      <c r="A17" s="8" t="s">
        <v>41</v>
      </c>
      <c r="B17" s="6" t="s">
        <v>42</v>
      </c>
      <c r="C17" s="6" t="s">
        <v>28</v>
      </c>
      <c r="D17" s="9">
        <v>7</v>
      </c>
      <c r="E17" s="8"/>
      <c r="F17" s="8"/>
      <c r="G17" s="11">
        <f>G11*70%</f>
        <v>776463.43599999999</v>
      </c>
      <c r="H17" s="11">
        <f t="shared" si="0"/>
        <v>776463.43599999999</v>
      </c>
      <c r="I17" s="8"/>
    </row>
    <row r="18" spans="1:9" ht="25.5" x14ac:dyDescent="0.25">
      <c r="A18" s="8">
        <v>2</v>
      </c>
      <c r="B18" s="6" t="s">
        <v>31</v>
      </c>
      <c r="C18" s="6" t="s">
        <v>28</v>
      </c>
      <c r="D18" s="9">
        <v>8</v>
      </c>
      <c r="E18" s="8"/>
      <c r="F18" s="8"/>
      <c r="G18" s="11"/>
      <c r="H18" s="11"/>
      <c r="I18" s="8"/>
    </row>
    <row r="19" spans="1:9" ht="25.5" x14ac:dyDescent="0.25">
      <c r="A19" s="8" t="s">
        <v>43</v>
      </c>
      <c r="B19" s="6" t="s">
        <v>38</v>
      </c>
      <c r="C19" s="6" t="s">
        <v>28</v>
      </c>
      <c r="D19" s="9">
        <v>9</v>
      </c>
      <c r="E19" s="8"/>
      <c r="F19" s="8"/>
      <c r="G19" s="11">
        <f>G12*30%</f>
        <v>3301839.8682600008</v>
      </c>
      <c r="H19" s="11">
        <f t="shared" si="0"/>
        <v>3301839.8682600008</v>
      </c>
      <c r="I19" s="8"/>
    </row>
    <row r="20" spans="1:9" x14ac:dyDescent="0.25">
      <c r="A20" s="8" t="s">
        <v>44</v>
      </c>
      <c r="B20" s="6" t="s">
        <v>40</v>
      </c>
      <c r="C20" s="6" t="s">
        <v>28</v>
      </c>
      <c r="D20" s="9">
        <v>10</v>
      </c>
      <c r="E20" s="8"/>
      <c r="F20" s="8"/>
      <c r="G20" s="11"/>
      <c r="H20" s="11"/>
      <c r="I20" s="8"/>
    </row>
    <row r="21" spans="1:9" x14ac:dyDescent="0.25">
      <c r="A21" s="8" t="s">
        <v>45</v>
      </c>
      <c r="B21" s="6" t="s">
        <v>42</v>
      </c>
      <c r="C21" s="6" t="s">
        <v>28</v>
      </c>
      <c r="D21" s="9">
        <v>11</v>
      </c>
      <c r="E21" s="8"/>
      <c r="F21" s="8"/>
      <c r="G21" s="11">
        <f>G12*70%</f>
        <v>7704293.025940001</v>
      </c>
      <c r="H21" s="11">
        <f t="shared" si="0"/>
        <v>7704293.025940001</v>
      </c>
      <c r="I21" s="8"/>
    </row>
    <row r="22" spans="1:9" ht="25.5" x14ac:dyDescent="0.25">
      <c r="A22" s="4" t="s">
        <v>46</v>
      </c>
      <c r="B22" s="5" t="s">
        <v>47</v>
      </c>
      <c r="C22" s="6" t="s">
        <v>28</v>
      </c>
      <c r="D22" s="9"/>
      <c r="E22" s="8"/>
      <c r="F22" s="8"/>
      <c r="G22" s="11"/>
      <c r="H22" s="11"/>
      <c r="I22" s="8"/>
    </row>
    <row r="23" spans="1:9" ht="25.5" x14ac:dyDescent="0.25">
      <c r="A23" s="8">
        <v>1</v>
      </c>
      <c r="B23" s="6" t="s">
        <v>48</v>
      </c>
      <c r="C23" s="6" t="s">
        <v>28</v>
      </c>
      <c r="D23" s="9">
        <v>12</v>
      </c>
      <c r="E23" s="8"/>
      <c r="F23" s="8"/>
      <c r="G23" s="11">
        <f>G17</f>
        <v>776463.43599999999</v>
      </c>
      <c r="H23" s="11">
        <f t="shared" si="0"/>
        <v>776463.43599999999</v>
      </c>
      <c r="I23" s="8"/>
    </row>
    <row r="24" spans="1:9" ht="25.5" x14ac:dyDescent="0.25">
      <c r="A24" s="8">
        <v>2</v>
      </c>
      <c r="B24" s="6" t="s">
        <v>49</v>
      </c>
      <c r="C24" s="6" t="s">
        <v>28</v>
      </c>
      <c r="D24" s="9">
        <v>13</v>
      </c>
      <c r="E24" s="8"/>
      <c r="F24" s="8"/>
      <c r="G24" s="11">
        <f>G21</f>
        <v>7704293.025940001</v>
      </c>
      <c r="H24" s="11">
        <f t="shared" si="0"/>
        <v>7704293.025940001</v>
      </c>
      <c r="I24" s="8"/>
    </row>
    <row r="25" spans="1:9" ht="38.25" x14ac:dyDescent="0.25">
      <c r="A25" s="12">
        <v>3</v>
      </c>
      <c r="B25" s="6" t="s">
        <v>50</v>
      </c>
      <c r="C25" s="6" t="s">
        <v>28</v>
      </c>
      <c r="D25" s="9">
        <v>14</v>
      </c>
      <c r="E25" s="8"/>
      <c r="F25" s="8"/>
      <c r="G25" s="13">
        <v>0</v>
      </c>
      <c r="H25" s="13">
        <f t="shared" si="0"/>
        <v>0</v>
      </c>
      <c r="I25" s="8"/>
    </row>
    <row r="27" spans="1:9" x14ac:dyDescent="0.25">
      <c r="G27" s="47" t="s">
        <v>83</v>
      </c>
      <c r="H27" s="48"/>
      <c r="I27" s="48"/>
    </row>
    <row r="28" spans="1:9" x14ac:dyDescent="0.25">
      <c r="B28" s="30" t="s">
        <v>51</v>
      </c>
      <c r="G28" s="49" t="s">
        <v>52</v>
      </c>
      <c r="H28" s="49"/>
      <c r="I28" s="49"/>
    </row>
    <row r="30" spans="1:9" x14ac:dyDescent="0.25">
      <c r="D30" s="31"/>
    </row>
    <row r="32" spans="1:9" x14ac:dyDescent="0.25">
      <c r="B32" s="28" t="s">
        <v>53</v>
      </c>
      <c r="G32" s="48" t="s">
        <v>58</v>
      </c>
      <c r="H32" s="48"/>
      <c r="I32" s="48"/>
    </row>
  </sheetData>
  <mergeCells count="11">
    <mergeCell ref="A4:I4"/>
    <mergeCell ref="A5:I5"/>
    <mergeCell ref="G27:I27"/>
    <mergeCell ref="G28:I28"/>
    <mergeCell ref="G32:I32"/>
    <mergeCell ref="A1:B1"/>
    <mergeCell ref="E1:I1"/>
    <mergeCell ref="A2:B2"/>
    <mergeCell ref="E2:I2"/>
    <mergeCell ref="A3:B3"/>
    <mergeCell ref="E3:I3"/>
  </mergeCells>
  <pageMargins left="0.7" right="0.43" top="0.38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topLeftCell="A10" workbookViewId="0">
      <selection activeCell="K14" sqref="K14"/>
    </sheetView>
  </sheetViews>
  <sheetFormatPr defaultRowHeight="15" x14ac:dyDescent="0.25"/>
  <cols>
    <col min="1" max="1" width="5.5703125" customWidth="1"/>
    <col min="2" max="2" width="21.42578125" customWidth="1"/>
    <col min="3" max="3" width="6.5703125" customWidth="1"/>
    <col min="4" max="4" width="8.7109375" style="29" customWidth="1"/>
    <col min="5" max="5" width="8.140625" customWidth="1"/>
    <col min="6" max="6" width="7.28515625" customWidth="1"/>
    <col min="7" max="7" width="10.140625" customWidth="1"/>
    <col min="8" max="8" width="12" customWidth="1"/>
    <col min="257" max="257" width="5.5703125" customWidth="1"/>
    <col min="258" max="258" width="21.42578125" customWidth="1"/>
    <col min="259" max="259" width="6.5703125" customWidth="1"/>
    <col min="260" max="260" width="8.7109375" customWidth="1"/>
    <col min="261" max="261" width="8.140625" customWidth="1"/>
    <col min="262" max="262" width="7.28515625" customWidth="1"/>
    <col min="263" max="263" width="10.140625" customWidth="1"/>
    <col min="513" max="513" width="5.5703125" customWidth="1"/>
    <col min="514" max="514" width="21.42578125" customWidth="1"/>
    <col min="515" max="515" width="6.5703125" customWidth="1"/>
    <col min="516" max="516" width="8.7109375" customWidth="1"/>
    <col min="517" max="517" width="8.140625" customWidth="1"/>
    <col min="518" max="518" width="7.28515625" customWidth="1"/>
    <col min="519" max="519" width="10.140625" customWidth="1"/>
    <col min="769" max="769" width="5.5703125" customWidth="1"/>
    <col min="770" max="770" width="21.42578125" customWidth="1"/>
    <col min="771" max="771" width="6.5703125" customWidth="1"/>
    <col min="772" max="772" width="8.7109375" customWidth="1"/>
    <col min="773" max="773" width="8.140625" customWidth="1"/>
    <col min="774" max="774" width="7.28515625" customWidth="1"/>
    <col min="775" max="775" width="10.140625" customWidth="1"/>
    <col min="1025" max="1025" width="5.5703125" customWidth="1"/>
    <col min="1026" max="1026" width="21.42578125" customWidth="1"/>
    <col min="1027" max="1027" width="6.5703125" customWidth="1"/>
    <col min="1028" max="1028" width="8.7109375" customWidth="1"/>
    <col min="1029" max="1029" width="8.140625" customWidth="1"/>
    <col min="1030" max="1030" width="7.28515625" customWidth="1"/>
    <col min="1031" max="1031" width="10.140625" customWidth="1"/>
    <col min="1281" max="1281" width="5.5703125" customWidth="1"/>
    <col min="1282" max="1282" width="21.42578125" customWidth="1"/>
    <col min="1283" max="1283" width="6.5703125" customWidth="1"/>
    <col min="1284" max="1284" width="8.7109375" customWidth="1"/>
    <col min="1285" max="1285" width="8.140625" customWidth="1"/>
    <col min="1286" max="1286" width="7.28515625" customWidth="1"/>
    <col min="1287" max="1287" width="10.140625" customWidth="1"/>
    <col min="1537" max="1537" width="5.5703125" customWidth="1"/>
    <col min="1538" max="1538" width="21.42578125" customWidth="1"/>
    <col min="1539" max="1539" width="6.5703125" customWidth="1"/>
    <col min="1540" max="1540" width="8.7109375" customWidth="1"/>
    <col min="1541" max="1541" width="8.140625" customWidth="1"/>
    <col min="1542" max="1542" width="7.28515625" customWidth="1"/>
    <col min="1543" max="1543" width="10.140625" customWidth="1"/>
    <col min="1793" max="1793" width="5.5703125" customWidth="1"/>
    <col min="1794" max="1794" width="21.42578125" customWidth="1"/>
    <col min="1795" max="1795" width="6.5703125" customWidth="1"/>
    <col min="1796" max="1796" width="8.7109375" customWidth="1"/>
    <col min="1797" max="1797" width="8.140625" customWidth="1"/>
    <col min="1798" max="1798" width="7.28515625" customWidth="1"/>
    <col min="1799" max="1799" width="10.140625" customWidth="1"/>
    <col min="2049" max="2049" width="5.5703125" customWidth="1"/>
    <col min="2050" max="2050" width="21.42578125" customWidth="1"/>
    <col min="2051" max="2051" width="6.5703125" customWidth="1"/>
    <col min="2052" max="2052" width="8.7109375" customWidth="1"/>
    <col min="2053" max="2053" width="8.140625" customWidth="1"/>
    <col min="2054" max="2054" width="7.28515625" customWidth="1"/>
    <col min="2055" max="2055" width="10.140625" customWidth="1"/>
    <col min="2305" max="2305" width="5.5703125" customWidth="1"/>
    <col min="2306" max="2306" width="21.42578125" customWidth="1"/>
    <col min="2307" max="2307" width="6.5703125" customWidth="1"/>
    <col min="2308" max="2308" width="8.7109375" customWidth="1"/>
    <col min="2309" max="2309" width="8.140625" customWidth="1"/>
    <col min="2310" max="2310" width="7.28515625" customWidth="1"/>
    <col min="2311" max="2311" width="10.140625" customWidth="1"/>
    <col min="2561" max="2561" width="5.5703125" customWidth="1"/>
    <col min="2562" max="2562" width="21.42578125" customWidth="1"/>
    <col min="2563" max="2563" width="6.5703125" customWidth="1"/>
    <col min="2564" max="2564" width="8.7109375" customWidth="1"/>
    <col min="2565" max="2565" width="8.140625" customWidth="1"/>
    <col min="2566" max="2566" width="7.28515625" customWidth="1"/>
    <col min="2567" max="2567" width="10.140625" customWidth="1"/>
    <col min="2817" max="2817" width="5.5703125" customWidth="1"/>
    <col min="2818" max="2818" width="21.42578125" customWidth="1"/>
    <col min="2819" max="2819" width="6.5703125" customWidth="1"/>
    <col min="2820" max="2820" width="8.7109375" customWidth="1"/>
    <col min="2821" max="2821" width="8.140625" customWidth="1"/>
    <col min="2822" max="2822" width="7.28515625" customWidth="1"/>
    <col min="2823" max="2823" width="10.140625" customWidth="1"/>
    <col min="3073" max="3073" width="5.5703125" customWidth="1"/>
    <col min="3074" max="3074" width="21.42578125" customWidth="1"/>
    <col min="3075" max="3075" width="6.5703125" customWidth="1"/>
    <col min="3076" max="3076" width="8.7109375" customWidth="1"/>
    <col min="3077" max="3077" width="8.140625" customWidth="1"/>
    <col min="3078" max="3078" width="7.28515625" customWidth="1"/>
    <col min="3079" max="3079" width="10.140625" customWidth="1"/>
    <col min="3329" max="3329" width="5.5703125" customWidth="1"/>
    <col min="3330" max="3330" width="21.42578125" customWidth="1"/>
    <col min="3331" max="3331" width="6.5703125" customWidth="1"/>
    <col min="3332" max="3332" width="8.7109375" customWidth="1"/>
    <col min="3333" max="3333" width="8.140625" customWidth="1"/>
    <col min="3334" max="3334" width="7.28515625" customWidth="1"/>
    <col min="3335" max="3335" width="10.140625" customWidth="1"/>
    <col min="3585" max="3585" width="5.5703125" customWidth="1"/>
    <col min="3586" max="3586" width="21.42578125" customWidth="1"/>
    <col min="3587" max="3587" width="6.5703125" customWidth="1"/>
    <col min="3588" max="3588" width="8.7109375" customWidth="1"/>
    <col min="3589" max="3589" width="8.140625" customWidth="1"/>
    <col min="3590" max="3590" width="7.28515625" customWidth="1"/>
    <col min="3591" max="3591" width="10.140625" customWidth="1"/>
    <col min="3841" max="3841" width="5.5703125" customWidth="1"/>
    <col min="3842" max="3842" width="21.42578125" customWidth="1"/>
    <col min="3843" max="3843" width="6.5703125" customWidth="1"/>
    <col min="3844" max="3844" width="8.7109375" customWidth="1"/>
    <col min="3845" max="3845" width="8.140625" customWidth="1"/>
    <col min="3846" max="3846" width="7.28515625" customWidth="1"/>
    <col min="3847" max="3847" width="10.140625" customWidth="1"/>
    <col min="4097" max="4097" width="5.5703125" customWidth="1"/>
    <col min="4098" max="4098" width="21.42578125" customWidth="1"/>
    <col min="4099" max="4099" width="6.5703125" customWidth="1"/>
    <col min="4100" max="4100" width="8.7109375" customWidth="1"/>
    <col min="4101" max="4101" width="8.140625" customWidth="1"/>
    <col min="4102" max="4102" width="7.28515625" customWidth="1"/>
    <col min="4103" max="4103" width="10.140625" customWidth="1"/>
    <col min="4353" max="4353" width="5.5703125" customWidth="1"/>
    <col min="4354" max="4354" width="21.42578125" customWidth="1"/>
    <col min="4355" max="4355" width="6.5703125" customWidth="1"/>
    <col min="4356" max="4356" width="8.7109375" customWidth="1"/>
    <col min="4357" max="4357" width="8.140625" customWidth="1"/>
    <col min="4358" max="4358" width="7.28515625" customWidth="1"/>
    <col min="4359" max="4359" width="10.140625" customWidth="1"/>
    <col min="4609" max="4609" width="5.5703125" customWidth="1"/>
    <col min="4610" max="4610" width="21.42578125" customWidth="1"/>
    <col min="4611" max="4611" width="6.5703125" customWidth="1"/>
    <col min="4612" max="4612" width="8.7109375" customWidth="1"/>
    <col min="4613" max="4613" width="8.140625" customWidth="1"/>
    <col min="4614" max="4614" width="7.28515625" customWidth="1"/>
    <col min="4615" max="4615" width="10.140625" customWidth="1"/>
    <col min="4865" max="4865" width="5.5703125" customWidth="1"/>
    <col min="4866" max="4866" width="21.42578125" customWidth="1"/>
    <col min="4867" max="4867" width="6.5703125" customWidth="1"/>
    <col min="4868" max="4868" width="8.7109375" customWidth="1"/>
    <col min="4869" max="4869" width="8.140625" customWidth="1"/>
    <col min="4870" max="4870" width="7.28515625" customWidth="1"/>
    <col min="4871" max="4871" width="10.140625" customWidth="1"/>
    <col min="5121" max="5121" width="5.5703125" customWidth="1"/>
    <col min="5122" max="5122" width="21.42578125" customWidth="1"/>
    <col min="5123" max="5123" width="6.5703125" customWidth="1"/>
    <col min="5124" max="5124" width="8.7109375" customWidth="1"/>
    <col min="5125" max="5125" width="8.140625" customWidth="1"/>
    <col min="5126" max="5126" width="7.28515625" customWidth="1"/>
    <col min="5127" max="5127" width="10.140625" customWidth="1"/>
    <col min="5377" max="5377" width="5.5703125" customWidth="1"/>
    <col min="5378" max="5378" width="21.42578125" customWidth="1"/>
    <col min="5379" max="5379" width="6.5703125" customWidth="1"/>
    <col min="5380" max="5380" width="8.7109375" customWidth="1"/>
    <col min="5381" max="5381" width="8.140625" customWidth="1"/>
    <col min="5382" max="5382" width="7.28515625" customWidth="1"/>
    <col min="5383" max="5383" width="10.140625" customWidth="1"/>
    <col min="5633" max="5633" width="5.5703125" customWidth="1"/>
    <col min="5634" max="5634" width="21.42578125" customWidth="1"/>
    <col min="5635" max="5635" width="6.5703125" customWidth="1"/>
    <col min="5636" max="5636" width="8.7109375" customWidth="1"/>
    <col min="5637" max="5637" width="8.140625" customWidth="1"/>
    <col min="5638" max="5638" width="7.28515625" customWidth="1"/>
    <col min="5639" max="5639" width="10.140625" customWidth="1"/>
    <col min="5889" max="5889" width="5.5703125" customWidth="1"/>
    <col min="5890" max="5890" width="21.42578125" customWidth="1"/>
    <col min="5891" max="5891" width="6.5703125" customWidth="1"/>
    <col min="5892" max="5892" width="8.7109375" customWidth="1"/>
    <col min="5893" max="5893" width="8.140625" customWidth="1"/>
    <col min="5894" max="5894" width="7.28515625" customWidth="1"/>
    <col min="5895" max="5895" width="10.140625" customWidth="1"/>
    <col min="6145" max="6145" width="5.5703125" customWidth="1"/>
    <col min="6146" max="6146" width="21.42578125" customWidth="1"/>
    <col min="6147" max="6147" width="6.5703125" customWidth="1"/>
    <col min="6148" max="6148" width="8.7109375" customWidth="1"/>
    <col min="6149" max="6149" width="8.140625" customWidth="1"/>
    <col min="6150" max="6150" width="7.28515625" customWidth="1"/>
    <col min="6151" max="6151" width="10.140625" customWidth="1"/>
    <col min="6401" max="6401" width="5.5703125" customWidth="1"/>
    <col min="6402" max="6402" width="21.42578125" customWidth="1"/>
    <col min="6403" max="6403" width="6.5703125" customWidth="1"/>
    <col min="6404" max="6404" width="8.7109375" customWidth="1"/>
    <col min="6405" max="6405" width="8.140625" customWidth="1"/>
    <col min="6406" max="6406" width="7.28515625" customWidth="1"/>
    <col min="6407" max="6407" width="10.140625" customWidth="1"/>
    <col min="6657" max="6657" width="5.5703125" customWidth="1"/>
    <col min="6658" max="6658" width="21.42578125" customWidth="1"/>
    <col min="6659" max="6659" width="6.5703125" customWidth="1"/>
    <col min="6660" max="6660" width="8.7109375" customWidth="1"/>
    <col min="6661" max="6661" width="8.140625" customWidth="1"/>
    <col min="6662" max="6662" width="7.28515625" customWidth="1"/>
    <col min="6663" max="6663" width="10.140625" customWidth="1"/>
    <col min="6913" max="6913" width="5.5703125" customWidth="1"/>
    <col min="6914" max="6914" width="21.42578125" customWidth="1"/>
    <col min="6915" max="6915" width="6.5703125" customWidth="1"/>
    <col min="6916" max="6916" width="8.7109375" customWidth="1"/>
    <col min="6917" max="6917" width="8.140625" customWidth="1"/>
    <col min="6918" max="6918" width="7.28515625" customWidth="1"/>
    <col min="6919" max="6919" width="10.140625" customWidth="1"/>
    <col min="7169" max="7169" width="5.5703125" customWidth="1"/>
    <col min="7170" max="7170" width="21.42578125" customWidth="1"/>
    <col min="7171" max="7171" width="6.5703125" customWidth="1"/>
    <col min="7172" max="7172" width="8.7109375" customWidth="1"/>
    <col min="7173" max="7173" width="8.140625" customWidth="1"/>
    <col min="7174" max="7174" width="7.28515625" customWidth="1"/>
    <col min="7175" max="7175" width="10.140625" customWidth="1"/>
    <col min="7425" max="7425" width="5.5703125" customWidth="1"/>
    <col min="7426" max="7426" width="21.42578125" customWidth="1"/>
    <col min="7427" max="7427" width="6.5703125" customWidth="1"/>
    <col min="7428" max="7428" width="8.7109375" customWidth="1"/>
    <col min="7429" max="7429" width="8.140625" customWidth="1"/>
    <col min="7430" max="7430" width="7.28515625" customWidth="1"/>
    <col min="7431" max="7431" width="10.140625" customWidth="1"/>
    <col min="7681" max="7681" width="5.5703125" customWidth="1"/>
    <col min="7682" max="7682" width="21.42578125" customWidth="1"/>
    <col min="7683" max="7683" width="6.5703125" customWidth="1"/>
    <col min="7684" max="7684" width="8.7109375" customWidth="1"/>
    <col min="7685" max="7685" width="8.140625" customWidth="1"/>
    <col min="7686" max="7686" width="7.28515625" customWidth="1"/>
    <col min="7687" max="7687" width="10.140625" customWidth="1"/>
    <col min="7937" max="7937" width="5.5703125" customWidth="1"/>
    <col min="7938" max="7938" width="21.42578125" customWidth="1"/>
    <col min="7939" max="7939" width="6.5703125" customWidth="1"/>
    <col min="7940" max="7940" width="8.7109375" customWidth="1"/>
    <col min="7941" max="7941" width="8.140625" customWidth="1"/>
    <col min="7942" max="7942" width="7.28515625" customWidth="1"/>
    <col min="7943" max="7943" width="10.140625" customWidth="1"/>
    <col min="8193" max="8193" width="5.5703125" customWidth="1"/>
    <col min="8194" max="8194" width="21.42578125" customWidth="1"/>
    <col min="8195" max="8195" width="6.5703125" customWidth="1"/>
    <col min="8196" max="8196" width="8.7109375" customWidth="1"/>
    <col min="8197" max="8197" width="8.140625" customWidth="1"/>
    <col min="8198" max="8198" width="7.28515625" customWidth="1"/>
    <col min="8199" max="8199" width="10.140625" customWidth="1"/>
    <col min="8449" max="8449" width="5.5703125" customWidth="1"/>
    <col min="8450" max="8450" width="21.42578125" customWidth="1"/>
    <col min="8451" max="8451" width="6.5703125" customWidth="1"/>
    <col min="8452" max="8452" width="8.7109375" customWidth="1"/>
    <col min="8453" max="8453" width="8.140625" customWidth="1"/>
    <col min="8454" max="8454" width="7.28515625" customWidth="1"/>
    <col min="8455" max="8455" width="10.140625" customWidth="1"/>
    <col min="8705" max="8705" width="5.5703125" customWidth="1"/>
    <col min="8706" max="8706" width="21.42578125" customWidth="1"/>
    <col min="8707" max="8707" width="6.5703125" customWidth="1"/>
    <col min="8708" max="8708" width="8.7109375" customWidth="1"/>
    <col min="8709" max="8709" width="8.140625" customWidth="1"/>
    <col min="8710" max="8710" width="7.28515625" customWidth="1"/>
    <col min="8711" max="8711" width="10.140625" customWidth="1"/>
    <col min="8961" max="8961" width="5.5703125" customWidth="1"/>
    <col min="8962" max="8962" width="21.42578125" customWidth="1"/>
    <col min="8963" max="8963" width="6.5703125" customWidth="1"/>
    <col min="8964" max="8964" width="8.7109375" customWidth="1"/>
    <col min="8965" max="8965" width="8.140625" customWidth="1"/>
    <col min="8966" max="8966" width="7.28515625" customWidth="1"/>
    <col min="8967" max="8967" width="10.140625" customWidth="1"/>
    <col min="9217" max="9217" width="5.5703125" customWidth="1"/>
    <col min="9218" max="9218" width="21.42578125" customWidth="1"/>
    <col min="9219" max="9219" width="6.5703125" customWidth="1"/>
    <col min="9220" max="9220" width="8.7109375" customWidth="1"/>
    <col min="9221" max="9221" width="8.140625" customWidth="1"/>
    <col min="9222" max="9222" width="7.28515625" customWidth="1"/>
    <col min="9223" max="9223" width="10.140625" customWidth="1"/>
    <col min="9473" max="9473" width="5.5703125" customWidth="1"/>
    <col min="9474" max="9474" width="21.42578125" customWidth="1"/>
    <col min="9475" max="9475" width="6.5703125" customWidth="1"/>
    <col min="9476" max="9476" width="8.7109375" customWidth="1"/>
    <col min="9477" max="9477" width="8.140625" customWidth="1"/>
    <col min="9478" max="9478" width="7.28515625" customWidth="1"/>
    <col min="9479" max="9479" width="10.140625" customWidth="1"/>
    <col min="9729" max="9729" width="5.5703125" customWidth="1"/>
    <col min="9730" max="9730" width="21.42578125" customWidth="1"/>
    <col min="9731" max="9731" width="6.5703125" customWidth="1"/>
    <col min="9732" max="9732" width="8.7109375" customWidth="1"/>
    <col min="9733" max="9733" width="8.140625" customWidth="1"/>
    <col min="9734" max="9734" width="7.28515625" customWidth="1"/>
    <col min="9735" max="9735" width="10.140625" customWidth="1"/>
    <col min="9985" max="9985" width="5.5703125" customWidth="1"/>
    <col min="9986" max="9986" width="21.42578125" customWidth="1"/>
    <col min="9987" max="9987" width="6.5703125" customWidth="1"/>
    <col min="9988" max="9988" width="8.7109375" customWidth="1"/>
    <col min="9989" max="9989" width="8.140625" customWidth="1"/>
    <col min="9990" max="9990" width="7.28515625" customWidth="1"/>
    <col min="9991" max="9991" width="10.140625" customWidth="1"/>
    <col min="10241" max="10241" width="5.5703125" customWidth="1"/>
    <col min="10242" max="10242" width="21.42578125" customWidth="1"/>
    <col min="10243" max="10243" width="6.5703125" customWidth="1"/>
    <col min="10244" max="10244" width="8.7109375" customWidth="1"/>
    <col min="10245" max="10245" width="8.140625" customWidth="1"/>
    <col min="10246" max="10246" width="7.28515625" customWidth="1"/>
    <col min="10247" max="10247" width="10.140625" customWidth="1"/>
    <col min="10497" max="10497" width="5.5703125" customWidth="1"/>
    <col min="10498" max="10498" width="21.42578125" customWidth="1"/>
    <col min="10499" max="10499" width="6.5703125" customWidth="1"/>
    <col min="10500" max="10500" width="8.7109375" customWidth="1"/>
    <col min="10501" max="10501" width="8.140625" customWidth="1"/>
    <col min="10502" max="10502" width="7.28515625" customWidth="1"/>
    <col min="10503" max="10503" width="10.140625" customWidth="1"/>
    <col min="10753" max="10753" width="5.5703125" customWidth="1"/>
    <col min="10754" max="10754" width="21.42578125" customWidth="1"/>
    <col min="10755" max="10755" width="6.5703125" customWidth="1"/>
    <col min="10756" max="10756" width="8.7109375" customWidth="1"/>
    <col min="10757" max="10757" width="8.140625" customWidth="1"/>
    <col min="10758" max="10758" width="7.28515625" customWidth="1"/>
    <col min="10759" max="10759" width="10.140625" customWidth="1"/>
    <col min="11009" max="11009" width="5.5703125" customWidth="1"/>
    <col min="11010" max="11010" width="21.42578125" customWidth="1"/>
    <col min="11011" max="11011" width="6.5703125" customWidth="1"/>
    <col min="11012" max="11012" width="8.7109375" customWidth="1"/>
    <col min="11013" max="11013" width="8.140625" customWidth="1"/>
    <col min="11014" max="11014" width="7.28515625" customWidth="1"/>
    <col min="11015" max="11015" width="10.140625" customWidth="1"/>
    <col min="11265" max="11265" width="5.5703125" customWidth="1"/>
    <col min="11266" max="11266" width="21.42578125" customWidth="1"/>
    <col min="11267" max="11267" width="6.5703125" customWidth="1"/>
    <col min="11268" max="11268" width="8.7109375" customWidth="1"/>
    <col min="11269" max="11269" width="8.140625" customWidth="1"/>
    <col min="11270" max="11270" width="7.28515625" customWidth="1"/>
    <col min="11271" max="11271" width="10.140625" customWidth="1"/>
    <col min="11521" max="11521" width="5.5703125" customWidth="1"/>
    <col min="11522" max="11522" width="21.42578125" customWidth="1"/>
    <col min="11523" max="11523" width="6.5703125" customWidth="1"/>
    <col min="11524" max="11524" width="8.7109375" customWidth="1"/>
    <col min="11525" max="11525" width="8.140625" customWidth="1"/>
    <col min="11526" max="11526" width="7.28515625" customWidth="1"/>
    <col min="11527" max="11527" width="10.140625" customWidth="1"/>
    <col min="11777" max="11777" width="5.5703125" customWidth="1"/>
    <col min="11778" max="11778" width="21.42578125" customWidth="1"/>
    <col min="11779" max="11779" width="6.5703125" customWidth="1"/>
    <col min="11780" max="11780" width="8.7109375" customWidth="1"/>
    <col min="11781" max="11781" width="8.140625" customWidth="1"/>
    <col min="11782" max="11782" width="7.28515625" customWidth="1"/>
    <col min="11783" max="11783" width="10.140625" customWidth="1"/>
    <col min="12033" max="12033" width="5.5703125" customWidth="1"/>
    <col min="12034" max="12034" width="21.42578125" customWidth="1"/>
    <col min="12035" max="12035" width="6.5703125" customWidth="1"/>
    <col min="12036" max="12036" width="8.7109375" customWidth="1"/>
    <col min="12037" max="12037" width="8.140625" customWidth="1"/>
    <col min="12038" max="12038" width="7.28515625" customWidth="1"/>
    <col min="12039" max="12039" width="10.140625" customWidth="1"/>
    <col min="12289" max="12289" width="5.5703125" customWidth="1"/>
    <col min="12290" max="12290" width="21.42578125" customWidth="1"/>
    <col min="12291" max="12291" width="6.5703125" customWidth="1"/>
    <col min="12292" max="12292" width="8.7109375" customWidth="1"/>
    <col min="12293" max="12293" width="8.140625" customWidth="1"/>
    <col min="12294" max="12294" width="7.28515625" customWidth="1"/>
    <col min="12295" max="12295" width="10.140625" customWidth="1"/>
    <col min="12545" max="12545" width="5.5703125" customWidth="1"/>
    <col min="12546" max="12546" width="21.42578125" customWidth="1"/>
    <col min="12547" max="12547" width="6.5703125" customWidth="1"/>
    <col min="12548" max="12548" width="8.7109375" customWidth="1"/>
    <col min="12549" max="12549" width="8.140625" customWidth="1"/>
    <col min="12550" max="12550" width="7.28515625" customWidth="1"/>
    <col min="12551" max="12551" width="10.140625" customWidth="1"/>
    <col min="12801" max="12801" width="5.5703125" customWidth="1"/>
    <col min="12802" max="12802" width="21.42578125" customWidth="1"/>
    <col min="12803" max="12803" width="6.5703125" customWidth="1"/>
    <col min="12804" max="12804" width="8.7109375" customWidth="1"/>
    <col min="12805" max="12805" width="8.140625" customWidth="1"/>
    <col min="12806" max="12806" width="7.28515625" customWidth="1"/>
    <col min="12807" max="12807" width="10.140625" customWidth="1"/>
    <col min="13057" max="13057" width="5.5703125" customWidth="1"/>
    <col min="13058" max="13058" width="21.42578125" customWidth="1"/>
    <col min="13059" max="13059" width="6.5703125" customWidth="1"/>
    <col min="13060" max="13060" width="8.7109375" customWidth="1"/>
    <col min="13061" max="13061" width="8.140625" customWidth="1"/>
    <col min="13062" max="13062" width="7.28515625" customWidth="1"/>
    <col min="13063" max="13063" width="10.140625" customWidth="1"/>
    <col min="13313" max="13313" width="5.5703125" customWidth="1"/>
    <col min="13314" max="13314" width="21.42578125" customWidth="1"/>
    <col min="13315" max="13315" width="6.5703125" customWidth="1"/>
    <col min="13316" max="13316" width="8.7109375" customWidth="1"/>
    <col min="13317" max="13317" width="8.140625" customWidth="1"/>
    <col min="13318" max="13318" width="7.28515625" customWidth="1"/>
    <col min="13319" max="13319" width="10.140625" customWidth="1"/>
    <col min="13569" max="13569" width="5.5703125" customWidth="1"/>
    <col min="13570" max="13570" width="21.42578125" customWidth="1"/>
    <col min="13571" max="13571" width="6.5703125" customWidth="1"/>
    <col min="13572" max="13572" width="8.7109375" customWidth="1"/>
    <col min="13573" max="13573" width="8.140625" customWidth="1"/>
    <col min="13574" max="13574" width="7.28515625" customWidth="1"/>
    <col min="13575" max="13575" width="10.140625" customWidth="1"/>
    <col min="13825" max="13825" width="5.5703125" customWidth="1"/>
    <col min="13826" max="13826" width="21.42578125" customWidth="1"/>
    <col min="13827" max="13827" width="6.5703125" customWidth="1"/>
    <col min="13828" max="13828" width="8.7109375" customWidth="1"/>
    <col min="13829" max="13829" width="8.140625" customWidth="1"/>
    <col min="13830" max="13830" width="7.28515625" customWidth="1"/>
    <col min="13831" max="13831" width="10.140625" customWidth="1"/>
    <col min="14081" max="14081" width="5.5703125" customWidth="1"/>
    <col min="14082" max="14082" width="21.42578125" customWidth="1"/>
    <col min="14083" max="14083" width="6.5703125" customWidth="1"/>
    <col min="14084" max="14084" width="8.7109375" customWidth="1"/>
    <col min="14085" max="14085" width="8.140625" customWidth="1"/>
    <col min="14086" max="14086" width="7.28515625" customWidth="1"/>
    <col min="14087" max="14087" width="10.140625" customWidth="1"/>
    <col min="14337" max="14337" width="5.5703125" customWidth="1"/>
    <col min="14338" max="14338" width="21.42578125" customWidth="1"/>
    <col min="14339" max="14339" width="6.5703125" customWidth="1"/>
    <col min="14340" max="14340" width="8.7109375" customWidth="1"/>
    <col min="14341" max="14341" width="8.140625" customWidth="1"/>
    <col min="14342" max="14342" width="7.28515625" customWidth="1"/>
    <col min="14343" max="14343" width="10.140625" customWidth="1"/>
    <col min="14593" max="14593" width="5.5703125" customWidth="1"/>
    <col min="14594" max="14594" width="21.42578125" customWidth="1"/>
    <col min="14595" max="14595" width="6.5703125" customWidth="1"/>
    <col min="14596" max="14596" width="8.7109375" customWidth="1"/>
    <col min="14597" max="14597" width="8.140625" customWidth="1"/>
    <col min="14598" max="14598" width="7.28515625" customWidth="1"/>
    <col min="14599" max="14599" width="10.140625" customWidth="1"/>
    <col min="14849" max="14849" width="5.5703125" customWidth="1"/>
    <col min="14850" max="14850" width="21.42578125" customWidth="1"/>
    <col min="14851" max="14851" width="6.5703125" customWidth="1"/>
    <col min="14852" max="14852" width="8.7109375" customWidth="1"/>
    <col min="14853" max="14853" width="8.140625" customWidth="1"/>
    <col min="14854" max="14854" width="7.28515625" customWidth="1"/>
    <col min="14855" max="14855" width="10.140625" customWidth="1"/>
    <col min="15105" max="15105" width="5.5703125" customWidth="1"/>
    <col min="15106" max="15106" width="21.42578125" customWidth="1"/>
    <col min="15107" max="15107" width="6.5703125" customWidth="1"/>
    <col min="15108" max="15108" width="8.7109375" customWidth="1"/>
    <col min="15109" max="15109" width="8.140625" customWidth="1"/>
    <col min="15110" max="15110" width="7.28515625" customWidth="1"/>
    <col min="15111" max="15111" width="10.140625" customWidth="1"/>
    <col min="15361" max="15361" width="5.5703125" customWidth="1"/>
    <col min="15362" max="15362" width="21.42578125" customWidth="1"/>
    <col min="15363" max="15363" width="6.5703125" customWidth="1"/>
    <col min="15364" max="15364" width="8.7109375" customWidth="1"/>
    <col min="15365" max="15365" width="8.140625" customWidth="1"/>
    <col min="15366" max="15366" width="7.28515625" customWidth="1"/>
    <col min="15367" max="15367" width="10.140625" customWidth="1"/>
    <col min="15617" max="15617" width="5.5703125" customWidth="1"/>
    <col min="15618" max="15618" width="21.42578125" customWidth="1"/>
    <col min="15619" max="15619" width="6.5703125" customWidth="1"/>
    <col min="15620" max="15620" width="8.7109375" customWidth="1"/>
    <col min="15621" max="15621" width="8.140625" customWidth="1"/>
    <col min="15622" max="15622" width="7.28515625" customWidth="1"/>
    <col min="15623" max="15623" width="10.140625" customWidth="1"/>
    <col min="15873" max="15873" width="5.5703125" customWidth="1"/>
    <col min="15874" max="15874" width="21.42578125" customWidth="1"/>
    <col min="15875" max="15875" width="6.5703125" customWidth="1"/>
    <col min="15876" max="15876" width="8.7109375" customWidth="1"/>
    <col min="15877" max="15877" width="8.140625" customWidth="1"/>
    <col min="15878" max="15878" width="7.28515625" customWidth="1"/>
    <col min="15879" max="15879" width="10.140625" customWidth="1"/>
    <col min="16129" max="16129" width="5.5703125" customWidth="1"/>
    <col min="16130" max="16130" width="21.42578125" customWidth="1"/>
    <col min="16131" max="16131" width="6.5703125" customWidth="1"/>
    <col min="16132" max="16132" width="8.7109375" customWidth="1"/>
    <col min="16133" max="16133" width="8.140625" customWidth="1"/>
    <col min="16134" max="16134" width="7.28515625" customWidth="1"/>
    <col min="16135" max="16135" width="10.140625" customWidth="1"/>
  </cols>
  <sheetData>
    <row r="1" spans="1:9" x14ac:dyDescent="0.25">
      <c r="A1" s="40" t="s">
        <v>0</v>
      </c>
      <c r="B1" s="40"/>
      <c r="C1" s="1"/>
      <c r="D1" s="17"/>
      <c r="E1" s="41" t="s">
        <v>1</v>
      </c>
      <c r="F1" s="41"/>
      <c r="G1" s="41"/>
      <c r="H1" s="41"/>
      <c r="I1" s="41"/>
    </row>
    <row r="2" spans="1:9" x14ac:dyDescent="0.25">
      <c r="A2" s="42" t="s">
        <v>2</v>
      </c>
      <c r="B2" s="42"/>
      <c r="C2" s="1"/>
      <c r="D2" s="17"/>
      <c r="E2" s="41" t="s">
        <v>3</v>
      </c>
      <c r="F2" s="41"/>
      <c r="G2" s="41"/>
      <c r="H2" s="41"/>
      <c r="I2" s="41"/>
    </row>
    <row r="3" spans="1:9" x14ac:dyDescent="0.25">
      <c r="A3" s="43" t="s">
        <v>4</v>
      </c>
      <c r="B3" s="43"/>
      <c r="C3" s="1"/>
      <c r="D3" s="17"/>
      <c r="E3" s="44" t="s">
        <v>5</v>
      </c>
      <c r="F3" s="44"/>
      <c r="G3" s="44"/>
      <c r="H3" s="44"/>
      <c r="I3" s="44"/>
    </row>
    <row r="4" spans="1:9" s="2" customFormat="1" ht="20.25" x14ac:dyDescent="0.3">
      <c r="A4" s="45" t="s">
        <v>6</v>
      </c>
      <c r="B4" s="45"/>
      <c r="C4" s="45"/>
      <c r="D4" s="45"/>
      <c r="E4" s="45"/>
      <c r="F4" s="45"/>
      <c r="G4" s="45"/>
      <c r="H4" s="45"/>
      <c r="I4" s="45"/>
    </row>
    <row r="5" spans="1:9" s="2" customFormat="1" ht="16.5" x14ac:dyDescent="0.25">
      <c r="A5" s="46" t="s">
        <v>79</v>
      </c>
      <c r="B5" s="46"/>
      <c r="C5" s="46"/>
      <c r="D5" s="46"/>
      <c r="E5" s="46"/>
      <c r="F5" s="46"/>
      <c r="G5" s="46"/>
      <c r="H5" s="46"/>
      <c r="I5" s="46"/>
    </row>
    <row r="7" spans="1:9" ht="63.75" x14ac:dyDescent="0.25">
      <c r="A7" s="3" t="s">
        <v>7</v>
      </c>
      <c r="B7" s="3" t="s">
        <v>8</v>
      </c>
      <c r="C7" s="3" t="s">
        <v>9</v>
      </c>
      <c r="D7" s="3" t="s">
        <v>10</v>
      </c>
      <c r="E7" s="3" t="s">
        <v>11</v>
      </c>
      <c r="F7" s="3" t="s">
        <v>12</v>
      </c>
      <c r="G7" s="3" t="s">
        <v>13</v>
      </c>
      <c r="H7" s="3" t="s">
        <v>14</v>
      </c>
      <c r="I7" s="3" t="s">
        <v>15</v>
      </c>
    </row>
    <row r="8" spans="1:9" x14ac:dyDescent="0.25">
      <c r="A8" s="3" t="s">
        <v>16</v>
      </c>
      <c r="B8" s="3" t="s">
        <v>17</v>
      </c>
      <c r="C8" s="3" t="s">
        <v>18</v>
      </c>
      <c r="D8" s="3" t="s">
        <v>19</v>
      </c>
      <c r="E8" s="3">
        <v>1</v>
      </c>
      <c r="F8" s="3">
        <v>2</v>
      </c>
      <c r="G8" s="3">
        <v>3</v>
      </c>
      <c r="H8" s="3" t="s">
        <v>20</v>
      </c>
      <c r="I8" s="3" t="s">
        <v>21</v>
      </c>
    </row>
    <row r="9" spans="1:9" ht="25.5" x14ac:dyDescent="0.25">
      <c r="A9" s="4" t="s">
        <v>22</v>
      </c>
      <c r="B9" s="5" t="s">
        <v>23</v>
      </c>
      <c r="C9" s="6" t="s">
        <v>24</v>
      </c>
      <c r="D9" s="18" t="s">
        <v>25</v>
      </c>
      <c r="E9" s="8"/>
      <c r="F9" s="8"/>
      <c r="G9" s="9">
        <v>13</v>
      </c>
      <c r="H9" s="8"/>
      <c r="I9" s="8"/>
    </row>
    <row r="10" spans="1:9" ht="38.25" x14ac:dyDescent="0.25">
      <c r="A10" s="10" t="s">
        <v>26</v>
      </c>
      <c r="B10" s="5" t="s">
        <v>27</v>
      </c>
      <c r="C10" s="6" t="s">
        <v>28</v>
      </c>
      <c r="D10" s="9"/>
      <c r="E10" s="8"/>
      <c r="F10" s="8"/>
      <c r="G10" s="11"/>
      <c r="H10" s="11"/>
      <c r="I10" s="8"/>
    </row>
    <row r="11" spans="1:9" x14ac:dyDescent="0.25">
      <c r="A11" s="8">
        <v>1</v>
      </c>
      <c r="B11" s="6" t="s">
        <v>29</v>
      </c>
      <c r="C11" s="6" t="s">
        <v>28</v>
      </c>
      <c r="D11" s="18" t="s">
        <v>30</v>
      </c>
      <c r="E11" s="8"/>
      <c r="F11" s="8"/>
      <c r="G11" s="14">
        <v>1117641.55</v>
      </c>
      <c r="H11" s="11">
        <f>G11</f>
        <v>1117641.55</v>
      </c>
      <c r="I11" s="8"/>
    </row>
    <row r="12" spans="1:9" ht="25.5" x14ac:dyDescent="0.25">
      <c r="A12" s="8">
        <v>2</v>
      </c>
      <c r="B12" s="6" t="s">
        <v>31</v>
      </c>
      <c r="C12" s="6" t="s">
        <v>28</v>
      </c>
      <c r="D12" s="18" t="s">
        <v>32</v>
      </c>
      <c r="E12" s="8"/>
      <c r="F12" s="8"/>
      <c r="G12" s="13">
        <f>G11+'thang 11-2019'!G12</f>
        <v>12123774.444200004</v>
      </c>
      <c r="H12" s="11">
        <f t="shared" ref="H12:H25" si="0">G12</f>
        <v>12123774.444200004</v>
      </c>
      <c r="I12" s="8"/>
    </row>
    <row r="13" spans="1:9" ht="25.5" x14ac:dyDescent="0.25">
      <c r="A13" s="4" t="s">
        <v>33</v>
      </c>
      <c r="B13" s="5" t="s">
        <v>34</v>
      </c>
      <c r="C13" s="6" t="s">
        <v>28</v>
      </c>
      <c r="D13" s="9"/>
      <c r="E13" s="8"/>
      <c r="F13" s="8"/>
      <c r="G13" s="11"/>
      <c r="H13" s="11"/>
      <c r="I13" s="8"/>
    </row>
    <row r="14" spans="1:9" x14ac:dyDescent="0.25">
      <c r="A14" s="8">
        <v>1</v>
      </c>
      <c r="B14" s="6" t="s">
        <v>35</v>
      </c>
      <c r="C14" s="6" t="s">
        <v>28</v>
      </c>
      <c r="D14" s="18" t="s">
        <v>36</v>
      </c>
      <c r="E14" s="8"/>
      <c r="F14" s="8"/>
      <c r="G14" s="11"/>
      <c r="H14" s="11"/>
      <c r="I14" s="8"/>
    </row>
    <row r="15" spans="1:9" ht="25.5" x14ac:dyDescent="0.25">
      <c r="A15" s="8" t="s">
        <v>37</v>
      </c>
      <c r="B15" s="6" t="s">
        <v>38</v>
      </c>
      <c r="C15" s="6" t="s">
        <v>28</v>
      </c>
      <c r="D15" s="9">
        <v>5</v>
      </c>
      <c r="E15" s="8"/>
      <c r="F15" s="8"/>
      <c r="G15" s="11">
        <f>G11*30%</f>
        <v>335292.46500000003</v>
      </c>
      <c r="H15" s="11">
        <f t="shared" si="0"/>
        <v>335292.46500000003</v>
      </c>
      <c r="I15" s="8"/>
    </row>
    <row r="16" spans="1:9" x14ac:dyDescent="0.25">
      <c r="A16" s="8" t="s">
        <v>39</v>
      </c>
      <c r="B16" s="6" t="s">
        <v>40</v>
      </c>
      <c r="C16" s="6" t="s">
        <v>28</v>
      </c>
      <c r="D16" s="9">
        <v>6</v>
      </c>
      <c r="E16" s="8"/>
      <c r="F16" s="8"/>
      <c r="G16" s="11"/>
      <c r="H16" s="11"/>
      <c r="I16" s="8"/>
    </row>
    <row r="17" spans="1:14" x14ac:dyDescent="0.25">
      <c r="A17" s="8" t="s">
        <v>41</v>
      </c>
      <c r="B17" s="6" t="s">
        <v>42</v>
      </c>
      <c r="C17" s="6" t="s">
        <v>28</v>
      </c>
      <c r="D17" s="9">
        <v>7</v>
      </c>
      <c r="E17" s="8"/>
      <c r="F17" s="8"/>
      <c r="G17" s="11">
        <f>G11*70%</f>
        <v>782349.08499999996</v>
      </c>
      <c r="H17" s="11">
        <f t="shared" si="0"/>
        <v>782349.08499999996</v>
      </c>
      <c r="I17" s="8"/>
    </row>
    <row r="18" spans="1:14" ht="25.5" x14ac:dyDescent="0.25">
      <c r="A18" s="8">
        <v>2</v>
      </c>
      <c r="B18" s="6" t="s">
        <v>31</v>
      </c>
      <c r="C18" s="6" t="s">
        <v>28</v>
      </c>
      <c r="D18" s="9">
        <v>8</v>
      </c>
      <c r="E18" s="8"/>
      <c r="F18" s="8"/>
      <c r="G18" s="11"/>
      <c r="H18" s="11"/>
      <c r="I18" s="8"/>
      <c r="N18" t="s">
        <v>82</v>
      </c>
    </row>
    <row r="19" spans="1:14" ht="25.5" x14ac:dyDescent="0.25">
      <c r="A19" s="8" t="s">
        <v>43</v>
      </c>
      <c r="B19" s="6" t="s">
        <v>38</v>
      </c>
      <c r="C19" s="6" t="s">
        <v>28</v>
      </c>
      <c r="D19" s="9">
        <v>9</v>
      </c>
      <c r="E19" s="8"/>
      <c r="F19" s="8"/>
      <c r="G19" s="11">
        <f>G12*30%</f>
        <v>3637132.3332600011</v>
      </c>
      <c r="H19" s="11">
        <f t="shared" si="0"/>
        <v>3637132.3332600011</v>
      </c>
      <c r="I19" s="8"/>
    </row>
    <row r="20" spans="1:14" x14ac:dyDescent="0.25">
      <c r="A20" s="8" t="s">
        <v>44</v>
      </c>
      <c r="B20" s="6" t="s">
        <v>40</v>
      </c>
      <c r="C20" s="6" t="s">
        <v>28</v>
      </c>
      <c r="D20" s="9">
        <v>10</v>
      </c>
      <c r="E20" s="8"/>
      <c r="F20" s="8"/>
      <c r="G20" s="11"/>
      <c r="H20" s="11"/>
      <c r="I20" s="8"/>
    </row>
    <row r="21" spans="1:14" x14ac:dyDescent="0.25">
      <c r="A21" s="8" t="s">
        <v>45</v>
      </c>
      <c r="B21" s="6" t="s">
        <v>42</v>
      </c>
      <c r="C21" s="6" t="s">
        <v>28</v>
      </c>
      <c r="D21" s="9">
        <v>11</v>
      </c>
      <c r="E21" s="8"/>
      <c r="F21" s="8"/>
      <c r="G21" s="11">
        <f>G12*70%</f>
        <v>8486642.1109400019</v>
      </c>
      <c r="H21" s="11">
        <f t="shared" si="0"/>
        <v>8486642.1109400019</v>
      </c>
      <c r="I21" s="8"/>
    </row>
    <row r="22" spans="1:14" ht="25.5" x14ac:dyDescent="0.25">
      <c r="A22" s="4" t="s">
        <v>46</v>
      </c>
      <c r="B22" s="5" t="s">
        <v>47</v>
      </c>
      <c r="C22" s="6" t="s">
        <v>28</v>
      </c>
      <c r="D22" s="9"/>
      <c r="E22" s="8"/>
      <c r="F22" s="8"/>
      <c r="G22" s="11"/>
      <c r="H22" s="11"/>
      <c r="I22" s="8"/>
    </row>
    <row r="23" spans="1:14" ht="25.5" x14ac:dyDescent="0.25">
      <c r="A23" s="8">
        <v>1</v>
      </c>
      <c r="B23" s="6" t="s">
        <v>48</v>
      </c>
      <c r="C23" s="6" t="s">
        <v>28</v>
      </c>
      <c r="D23" s="9">
        <v>12</v>
      </c>
      <c r="E23" s="8"/>
      <c r="F23" s="8"/>
      <c r="G23" s="11">
        <f>G17</f>
        <v>782349.08499999996</v>
      </c>
      <c r="H23" s="11">
        <f t="shared" si="0"/>
        <v>782349.08499999996</v>
      </c>
      <c r="I23" s="8"/>
    </row>
    <row r="24" spans="1:14" ht="25.5" x14ac:dyDescent="0.25">
      <c r="A24" s="8">
        <v>2</v>
      </c>
      <c r="B24" s="6" t="s">
        <v>49</v>
      </c>
      <c r="C24" s="6" t="s">
        <v>28</v>
      </c>
      <c r="D24" s="9">
        <v>13</v>
      </c>
      <c r="E24" s="8"/>
      <c r="F24" s="8"/>
      <c r="G24" s="11">
        <f>G21</f>
        <v>8486642.1109400019</v>
      </c>
      <c r="H24" s="11">
        <f t="shared" si="0"/>
        <v>8486642.1109400019</v>
      </c>
      <c r="I24" s="8"/>
    </row>
    <row r="25" spans="1:14" ht="38.25" x14ac:dyDescent="0.25">
      <c r="A25" s="12">
        <v>3</v>
      </c>
      <c r="B25" s="6" t="s">
        <v>50</v>
      </c>
      <c r="C25" s="6" t="s">
        <v>28</v>
      </c>
      <c r="D25" s="9">
        <v>14</v>
      </c>
      <c r="E25" s="8"/>
      <c r="F25" s="8"/>
      <c r="G25" s="13">
        <v>0</v>
      </c>
      <c r="H25" s="13">
        <f t="shared" si="0"/>
        <v>0</v>
      </c>
      <c r="I25" s="8"/>
    </row>
    <row r="27" spans="1:14" x14ac:dyDescent="0.25">
      <c r="G27" s="47" t="s">
        <v>83</v>
      </c>
      <c r="H27" s="48"/>
      <c r="I27" s="48"/>
    </row>
    <row r="28" spans="1:14" x14ac:dyDescent="0.25">
      <c r="B28" s="30" t="s">
        <v>51</v>
      </c>
      <c r="G28" s="49" t="s">
        <v>52</v>
      </c>
      <c r="H28" s="49"/>
      <c r="I28" s="49"/>
    </row>
    <row r="30" spans="1:14" x14ac:dyDescent="0.25">
      <c r="D30" s="31"/>
    </row>
    <row r="32" spans="1:14" x14ac:dyDescent="0.25">
      <c r="B32" s="28" t="s">
        <v>53</v>
      </c>
      <c r="G32" s="48" t="s">
        <v>58</v>
      </c>
      <c r="H32" s="48"/>
      <c r="I32" s="48"/>
    </row>
  </sheetData>
  <mergeCells count="11">
    <mergeCell ref="A4:I4"/>
    <mergeCell ref="A5:I5"/>
    <mergeCell ref="G27:I27"/>
    <mergeCell ref="G28:I28"/>
    <mergeCell ref="G32:I32"/>
    <mergeCell ref="A1:B1"/>
    <mergeCell ref="E1:I1"/>
    <mergeCell ref="A2:B2"/>
    <mergeCell ref="E2:I2"/>
    <mergeCell ref="A3:B3"/>
    <mergeCell ref="E3:I3"/>
  </mergeCells>
  <pageMargins left="0.7" right="0.7" top="0.4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workbookViewId="0">
      <selection sqref="A1:XFD1048576"/>
    </sheetView>
  </sheetViews>
  <sheetFormatPr defaultRowHeight="15" x14ac:dyDescent="0.25"/>
  <cols>
    <col min="1" max="1" width="5.5703125" customWidth="1"/>
    <col min="2" max="2" width="22.28515625" customWidth="1"/>
    <col min="3" max="3" width="6.85546875" customWidth="1"/>
    <col min="4" max="4" width="7.5703125" customWidth="1"/>
    <col min="5" max="5" width="8.140625" customWidth="1"/>
    <col min="6" max="6" width="7.5703125" customWidth="1"/>
    <col min="7" max="7" width="10.140625" customWidth="1"/>
    <col min="8" max="8" width="10.5703125" customWidth="1"/>
    <col min="257" max="257" width="5.5703125" customWidth="1"/>
    <col min="258" max="258" width="22.28515625" customWidth="1"/>
    <col min="259" max="259" width="6.5703125" customWidth="1"/>
    <col min="260" max="260" width="8.7109375" customWidth="1"/>
    <col min="261" max="261" width="8.140625" customWidth="1"/>
    <col min="262" max="262" width="7.5703125" customWidth="1"/>
    <col min="263" max="263" width="10.140625" customWidth="1"/>
    <col min="513" max="513" width="5.5703125" customWidth="1"/>
    <col min="514" max="514" width="22.28515625" customWidth="1"/>
    <col min="515" max="515" width="6.5703125" customWidth="1"/>
    <col min="516" max="516" width="8.7109375" customWidth="1"/>
    <col min="517" max="517" width="8.140625" customWidth="1"/>
    <col min="518" max="518" width="7.5703125" customWidth="1"/>
    <col min="519" max="519" width="10.140625" customWidth="1"/>
    <col min="769" max="769" width="5.5703125" customWidth="1"/>
    <col min="770" max="770" width="22.28515625" customWidth="1"/>
    <col min="771" max="771" width="6.5703125" customWidth="1"/>
    <col min="772" max="772" width="8.7109375" customWidth="1"/>
    <col min="773" max="773" width="8.140625" customWidth="1"/>
    <col min="774" max="774" width="7.5703125" customWidth="1"/>
    <col min="775" max="775" width="10.140625" customWidth="1"/>
    <col min="1025" max="1025" width="5.5703125" customWidth="1"/>
    <col min="1026" max="1026" width="22.28515625" customWidth="1"/>
    <col min="1027" max="1027" width="6.5703125" customWidth="1"/>
    <col min="1028" max="1028" width="8.7109375" customWidth="1"/>
    <col min="1029" max="1029" width="8.140625" customWidth="1"/>
    <col min="1030" max="1030" width="7.5703125" customWidth="1"/>
    <col min="1031" max="1031" width="10.140625" customWidth="1"/>
    <col min="1281" max="1281" width="5.5703125" customWidth="1"/>
    <col min="1282" max="1282" width="22.28515625" customWidth="1"/>
    <col min="1283" max="1283" width="6.5703125" customWidth="1"/>
    <col min="1284" max="1284" width="8.7109375" customWidth="1"/>
    <col min="1285" max="1285" width="8.140625" customWidth="1"/>
    <col min="1286" max="1286" width="7.5703125" customWidth="1"/>
    <col min="1287" max="1287" width="10.140625" customWidth="1"/>
    <col min="1537" max="1537" width="5.5703125" customWidth="1"/>
    <col min="1538" max="1538" width="22.28515625" customWidth="1"/>
    <col min="1539" max="1539" width="6.5703125" customWidth="1"/>
    <col min="1540" max="1540" width="8.7109375" customWidth="1"/>
    <col min="1541" max="1541" width="8.140625" customWidth="1"/>
    <col min="1542" max="1542" width="7.5703125" customWidth="1"/>
    <col min="1543" max="1543" width="10.140625" customWidth="1"/>
    <col min="1793" max="1793" width="5.5703125" customWidth="1"/>
    <col min="1794" max="1794" width="22.28515625" customWidth="1"/>
    <col min="1795" max="1795" width="6.5703125" customWidth="1"/>
    <col min="1796" max="1796" width="8.7109375" customWidth="1"/>
    <col min="1797" max="1797" width="8.140625" customWidth="1"/>
    <col min="1798" max="1798" width="7.5703125" customWidth="1"/>
    <col min="1799" max="1799" width="10.140625" customWidth="1"/>
    <col min="2049" max="2049" width="5.5703125" customWidth="1"/>
    <col min="2050" max="2050" width="22.28515625" customWidth="1"/>
    <col min="2051" max="2051" width="6.5703125" customWidth="1"/>
    <col min="2052" max="2052" width="8.7109375" customWidth="1"/>
    <col min="2053" max="2053" width="8.140625" customWidth="1"/>
    <col min="2054" max="2054" width="7.5703125" customWidth="1"/>
    <col min="2055" max="2055" width="10.140625" customWidth="1"/>
    <col min="2305" max="2305" width="5.5703125" customWidth="1"/>
    <col min="2306" max="2306" width="22.28515625" customWidth="1"/>
    <col min="2307" max="2307" width="6.5703125" customWidth="1"/>
    <col min="2308" max="2308" width="8.7109375" customWidth="1"/>
    <col min="2309" max="2309" width="8.140625" customWidth="1"/>
    <col min="2310" max="2310" width="7.5703125" customWidth="1"/>
    <col min="2311" max="2311" width="10.140625" customWidth="1"/>
    <col min="2561" max="2561" width="5.5703125" customWidth="1"/>
    <col min="2562" max="2562" width="22.28515625" customWidth="1"/>
    <col min="2563" max="2563" width="6.5703125" customWidth="1"/>
    <col min="2564" max="2564" width="8.7109375" customWidth="1"/>
    <col min="2565" max="2565" width="8.140625" customWidth="1"/>
    <col min="2566" max="2566" width="7.5703125" customWidth="1"/>
    <col min="2567" max="2567" width="10.140625" customWidth="1"/>
    <col min="2817" max="2817" width="5.5703125" customWidth="1"/>
    <col min="2818" max="2818" width="22.28515625" customWidth="1"/>
    <col min="2819" max="2819" width="6.5703125" customWidth="1"/>
    <col min="2820" max="2820" width="8.7109375" customWidth="1"/>
    <col min="2821" max="2821" width="8.140625" customWidth="1"/>
    <col min="2822" max="2822" width="7.5703125" customWidth="1"/>
    <col min="2823" max="2823" width="10.140625" customWidth="1"/>
    <col min="3073" max="3073" width="5.5703125" customWidth="1"/>
    <col min="3074" max="3074" width="22.28515625" customWidth="1"/>
    <col min="3075" max="3075" width="6.5703125" customWidth="1"/>
    <col min="3076" max="3076" width="8.7109375" customWidth="1"/>
    <col min="3077" max="3077" width="8.140625" customWidth="1"/>
    <col min="3078" max="3078" width="7.5703125" customWidth="1"/>
    <col min="3079" max="3079" width="10.140625" customWidth="1"/>
    <col min="3329" max="3329" width="5.5703125" customWidth="1"/>
    <col min="3330" max="3330" width="22.28515625" customWidth="1"/>
    <col min="3331" max="3331" width="6.5703125" customWidth="1"/>
    <col min="3332" max="3332" width="8.7109375" customWidth="1"/>
    <col min="3333" max="3333" width="8.140625" customWidth="1"/>
    <col min="3334" max="3334" width="7.5703125" customWidth="1"/>
    <col min="3335" max="3335" width="10.140625" customWidth="1"/>
    <col min="3585" max="3585" width="5.5703125" customWidth="1"/>
    <col min="3586" max="3586" width="22.28515625" customWidth="1"/>
    <col min="3587" max="3587" width="6.5703125" customWidth="1"/>
    <col min="3588" max="3588" width="8.7109375" customWidth="1"/>
    <col min="3589" max="3589" width="8.140625" customWidth="1"/>
    <col min="3590" max="3590" width="7.5703125" customWidth="1"/>
    <col min="3591" max="3591" width="10.140625" customWidth="1"/>
    <col min="3841" max="3841" width="5.5703125" customWidth="1"/>
    <col min="3842" max="3842" width="22.28515625" customWidth="1"/>
    <col min="3843" max="3843" width="6.5703125" customWidth="1"/>
    <col min="3844" max="3844" width="8.7109375" customWidth="1"/>
    <col min="3845" max="3845" width="8.140625" customWidth="1"/>
    <col min="3846" max="3846" width="7.5703125" customWidth="1"/>
    <col min="3847" max="3847" width="10.140625" customWidth="1"/>
    <col min="4097" max="4097" width="5.5703125" customWidth="1"/>
    <col min="4098" max="4098" width="22.28515625" customWidth="1"/>
    <col min="4099" max="4099" width="6.5703125" customWidth="1"/>
    <col min="4100" max="4100" width="8.7109375" customWidth="1"/>
    <col min="4101" max="4101" width="8.140625" customWidth="1"/>
    <col min="4102" max="4102" width="7.5703125" customWidth="1"/>
    <col min="4103" max="4103" width="10.140625" customWidth="1"/>
    <col min="4353" max="4353" width="5.5703125" customWidth="1"/>
    <col min="4354" max="4354" width="22.28515625" customWidth="1"/>
    <col min="4355" max="4355" width="6.5703125" customWidth="1"/>
    <col min="4356" max="4356" width="8.7109375" customWidth="1"/>
    <col min="4357" max="4357" width="8.140625" customWidth="1"/>
    <col min="4358" max="4358" width="7.5703125" customWidth="1"/>
    <col min="4359" max="4359" width="10.140625" customWidth="1"/>
    <col min="4609" max="4609" width="5.5703125" customWidth="1"/>
    <col min="4610" max="4610" width="22.28515625" customWidth="1"/>
    <col min="4611" max="4611" width="6.5703125" customWidth="1"/>
    <col min="4612" max="4612" width="8.7109375" customWidth="1"/>
    <col min="4613" max="4613" width="8.140625" customWidth="1"/>
    <col min="4614" max="4614" width="7.5703125" customWidth="1"/>
    <col min="4615" max="4615" width="10.140625" customWidth="1"/>
    <col min="4865" max="4865" width="5.5703125" customWidth="1"/>
    <col min="4866" max="4866" width="22.28515625" customWidth="1"/>
    <col min="4867" max="4867" width="6.5703125" customWidth="1"/>
    <col min="4868" max="4868" width="8.7109375" customWidth="1"/>
    <col min="4869" max="4869" width="8.140625" customWidth="1"/>
    <col min="4870" max="4870" width="7.5703125" customWidth="1"/>
    <col min="4871" max="4871" width="10.140625" customWidth="1"/>
    <col min="5121" max="5121" width="5.5703125" customWidth="1"/>
    <col min="5122" max="5122" width="22.28515625" customWidth="1"/>
    <col min="5123" max="5123" width="6.5703125" customWidth="1"/>
    <col min="5124" max="5124" width="8.7109375" customWidth="1"/>
    <col min="5125" max="5125" width="8.140625" customWidth="1"/>
    <col min="5126" max="5126" width="7.5703125" customWidth="1"/>
    <col min="5127" max="5127" width="10.140625" customWidth="1"/>
    <col min="5377" max="5377" width="5.5703125" customWidth="1"/>
    <col min="5378" max="5378" width="22.28515625" customWidth="1"/>
    <col min="5379" max="5379" width="6.5703125" customWidth="1"/>
    <col min="5380" max="5380" width="8.7109375" customWidth="1"/>
    <col min="5381" max="5381" width="8.140625" customWidth="1"/>
    <col min="5382" max="5382" width="7.5703125" customWidth="1"/>
    <col min="5383" max="5383" width="10.140625" customWidth="1"/>
    <col min="5633" max="5633" width="5.5703125" customWidth="1"/>
    <col min="5634" max="5634" width="22.28515625" customWidth="1"/>
    <col min="5635" max="5635" width="6.5703125" customWidth="1"/>
    <col min="5636" max="5636" width="8.7109375" customWidth="1"/>
    <col min="5637" max="5637" width="8.140625" customWidth="1"/>
    <col min="5638" max="5638" width="7.5703125" customWidth="1"/>
    <col min="5639" max="5639" width="10.140625" customWidth="1"/>
    <col min="5889" max="5889" width="5.5703125" customWidth="1"/>
    <col min="5890" max="5890" width="22.28515625" customWidth="1"/>
    <col min="5891" max="5891" width="6.5703125" customWidth="1"/>
    <col min="5892" max="5892" width="8.7109375" customWidth="1"/>
    <col min="5893" max="5893" width="8.140625" customWidth="1"/>
    <col min="5894" max="5894" width="7.5703125" customWidth="1"/>
    <col min="5895" max="5895" width="10.140625" customWidth="1"/>
    <col min="6145" max="6145" width="5.5703125" customWidth="1"/>
    <col min="6146" max="6146" width="22.28515625" customWidth="1"/>
    <col min="6147" max="6147" width="6.5703125" customWidth="1"/>
    <col min="6148" max="6148" width="8.7109375" customWidth="1"/>
    <col min="6149" max="6149" width="8.140625" customWidth="1"/>
    <col min="6150" max="6150" width="7.5703125" customWidth="1"/>
    <col min="6151" max="6151" width="10.140625" customWidth="1"/>
    <col min="6401" max="6401" width="5.5703125" customWidth="1"/>
    <col min="6402" max="6402" width="22.28515625" customWidth="1"/>
    <col min="6403" max="6403" width="6.5703125" customWidth="1"/>
    <col min="6404" max="6404" width="8.7109375" customWidth="1"/>
    <col min="6405" max="6405" width="8.140625" customWidth="1"/>
    <col min="6406" max="6406" width="7.5703125" customWidth="1"/>
    <col min="6407" max="6407" width="10.140625" customWidth="1"/>
    <col min="6657" max="6657" width="5.5703125" customWidth="1"/>
    <col min="6658" max="6658" width="22.28515625" customWidth="1"/>
    <col min="6659" max="6659" width="6.5703125" customWidth="1"/>
    <col min="6660" max="6660" width="8.7109375" customWidth="1"/>
    <col min="6661" max="6661" width="8.140625" customWidth="1"/>
    <col min="6662" max="6662" width="7.5703125" customWidth="1"/>
    <col min="6663" max="6663" width="10.140625" customWidth="1"/>
    <col min="6913" max="6913" width="5.5703125" customWidth="1"/>
    <col min="6914" max="6914" width="22.28515625" customWidth="1"/>
    <col min="6915" max="6915" width="6.5703125" customWidth="1"/>
    <col min="6916" max="6916" width="8.7109375" customWidth="1"/>
    <col min="6917" max="6917" width="8.140625" customWidth="1"/>
    <col min="6918" max="6918" width="7.5703125" customWidth="1"/>
    <col min="6919" max="6919" width="10.140625" customWidth="1"/>
    <col min="7169" max="7169" width="5.5703125" customWidth="1"/>
    <col min="7170" max="7170" width="22.28515625" customWidth="1"/>
    <col min="7171" max="7171" width="6.5703125" customWidth="1"/>
    <col min="7172" max="7172" width="8.7109375" customWidth="1"/>
    <col min="7173" max="7173" width="8.140625" customWidth="1"/>
    <col min="7174" max="7174" width="7.5703125" customWidth="1"/>
    <col min="7175" max="7175" width="10.140625" customWidth="1"/>
    <col min="7425" max="7425" width="5.5703125" customWidth="1"/>
    <col min="7426" max="7426" width="22.28515625" customWidth="1"/>
    <col min="7427" max="7427" width="6.5703125" customWidth="1"/>
    <col min="7428" max="7428" width="8.7109375" customWidth="1"/>
    <col min="7429" max="7429" width="8.140625" customWidth="1"/>
    <col min="7430" max="7430" width="7.5703125" customWidth="1"/>
    <col min="7431" max="7431" width="10.140625" customWidth="1"/>
    <col min="7681" max="7681" width="5.5703125" customWidth="1"/>
    <col min="7682" max="7682" width="22.28515625" customWidth="1"/>
    <col min="7683" max="7683" width="6.5703125" customWidth="1"/>
    <col min="7684" max="7684" width="8.7109375" customWidth="1"/>
    <col min="7685" max="7685" width="8.140625" customWidth="1"/>
    <col min="7686" max="7686" width="7.5703125" customWidth="1"/>
    <col min="7687" max="7687" width="10.140625" customWidth="1"/>
    <col min="7937" max="7937" width="5.5703125" customWidth="1"/>
    <col min="7938" max="7938" width="22.28515625" customWidth="1"/>
    <col min="7939" max="7939" width="6.5703125" customWidth="1"/>
    <col min="7940" max="7940" width="8.7109375" customWidth="1"/>
    <col min="7941" max="7941" width="8.140625" customWidth="1"/>
    <col min="7942" max="7942" width="7.5703125" customWidth="1"/>
    <col min="7943" max="7943" width="10.140625" customWidth="1"/>
    <col min="8193" max="8193" width="5.5703125" customWidth="1"/>
    <col min="8194" max="8194" width="22.28515625" customWidth="1"/>
    <col min="8195" max="8195" width="6.5703125" customWidth="1"/>
    <col min="8196" max="8196" width="8.7109375" customWidth="1"/>
    <col min="8197" max="8197" width="8.140625" customWidth="1"/>
    <col min="8198" max="8198" width="7.5703125" customWidth="1"/>
    <col min="8199" max="8199" width="10.140625" customWidth="1"/>
    <col min="8449" max="8449" width="5.5703125" customWidth="1"/>
    <col min="8450" max="8450" width="22.28515625" customWidth="1"/>
    <col min="8451" max="8451" width="6.5703125" customWidth="1"/>
    <col min="8452" max="8452" width="8.7109375" customWidth="1"/>
    <col min="8453" max="8453" width="8.140625" customWidth="1"/>
    <col min="8454" max="8454" width="7.5703125" customWidth="1"/>
    <col min="8455" max="8455" width="10.140625" customWidth="1"/>
    <col min="8705" max="8705" width="5.5703125" customWidth="1"/>
    <col min="8706" max="8706" width="22.28515625" customWidth="1"/>
    <col min="8707" max="8707" width="6.5703125" customWidth="1"/>
    <col min="8708" max="8708" width="8.7109375" customWidth="1"/>
    <col min="8709" max="8709" width="8.140625" customWidth="1"/>
    <col min="8710" max="8710" width="7.5703125" customWidth="1"/>
    <col min="8711" max="8711" width="10.140625" customWidth="1"/>
    <col min="8961" max="8961" width="5.5703125" customWidth="1"/>
    <col min="8962" max="8962" width="22.28515625" customWidth="1"/>
    <col min="8963" max="8963" width="6.5703125" customWidth="1"/>
    <col min="8964" max="8964" width="8.7109375" customWidth="1"/>
    <col min="8965" max="8965" width="8.140625" customWidth="1"/>
    <col min="8966" max="8966" width="7.5703125" customWidth="1"/>
    <col min="8967" max="8967" width="10.140625" customWidth="1"/>
    <col min="9217" max="9217" width="5.5703125" customWidth="1"/>
    <col min="9218" max="9218" width="22.28515625" customWidth="1"/>
    <col min="9219" max="9219" width="6.5703125" customWidth="1"/>
    <col min="9220" max="9220" width="8.7109375" customWidth="1"/>
    <col min="9221" max="9221" width="8.140625" customWidth="1"/>
    <col min="9222" max="9222" width="7.5703125" customWidth="1"/>
    <col min="9223" max="9223" width="10.140625" customWidth="1"/>
    <col min="9473" max="9473" width="5.5703125" customWidth="1"/>
    <col min="9474" max="9474" width="22.28515625" customWidth="1"/>
    <col min="9475" max="9475" width="6.5703125" customWidth="1"/>
    <col min="9476" max="9476" width="8.7109375" customWidth="1"/>
    <col min="9477" max="9477" width="8.140625" customWidth="1"/>
    <col min="9478" max="9478" width="7.5703125" customWidth="1"/>
    <col min="9479" max="9479" width="10.140625" customWidth="1"/>
    <col min="9729" max="9729" width="5.5703125" customWidth="1"/>
    <col min="9730" max="9730" width="22.28515625" customWidth="1"/>
    <col min="9731" max="9731" width="6.5703125" customWidth="1"/>
    <col min="9732" max="9732" width="8.7109375" customWidth="1"/>
    <col min="9733" max="9733" width="8.140625" customWidth="1"/>
    <col min="9734" max="9734" width="7.5703125" customWidth="1"/>
    <col min="9735" max="9735" width="10.140625" customWidth="1"/>
    <col min="9985" max="9985" width="5.5703125" customWidth="1"/>
    <col min="9986" max="9986" width="22.28515625" customWidth="1"/>
    <col min="9987" max="9987" width="6.5703125" customWidth="1"/>
    <col min="9988" max="9988" width="8.7109375" customWidth="1"/>
    <col min="9989" max="9989" width="8.140625" customWidth="1"/>
    <col min="9990" max="9990" width="7.5703125" customWidth="1"/>
    <col min="9991" max="9991" width="10.140625" customWidth="1"/>
    <col min="10241" max="10241" width="5.5703125" customWidth="1"/>
    <col min="10242" max="10242" width="22.28515625" customWidth="1"/>
    <col min="10243" max="10243" width="6.5703125" customWidth="1"/>
    <col min="10244" max="10244" width="8.7109375" customWidth="1"/>
    <col min="10245" max="10245" width="8.140625" customWidth="1"/>
    <col min="10246" max="10246" width="7.5703125" customWidth="1"/>
    <col min="10247" max="10247" width="10.140625" customWidth="1"/>
    <col min="10497" max="10497" width="5.5703125" customWidth="1"/>
    <col min="10498" max="10498" width="22.28515625" customWidth="1"/>
    <col min="10499" max="10499" width="6.5703125" customWidth="1"/>
    <col min="10500" max="10500" width="8.7109375" customWidth="1"/>
    <col min="10501" max="10501" width="8.140625" customWidth="1"/>
    <col min="10502" max="10502" width="7.5703125" customWidth="1"/>
    <col min="10503" max="10503" width="10.140625" customWidth="1"/>
    <col min="10753" max="10753" width="5.5703125" customWidth="1"/>
    <col min="10754" max="10754" width="22.28515625" customWidth="1"/>
    <col min="10755" max="10755" width="6.5703125" customWidth="1"/>
    <col min="10756" max="10756" width="8.7109375" customWidth="1"/>
    <col min="10757" max="10757" width="8.140625" customWidth="1"/>
    <col min="10758" max="10758" width="7.5703125" customWidth="1"/>
    <col min="10759" max="10759" width="10.140625" customWidth="1"/>
    <col min="11009" max="11009" width="5.5703125" customWidth="1"/>
    <col min="11010" max="11010" width="22.28515625" customWidth="1"/>
    <col min="11011" max="11011" width="6.5703125" customWidth="1"/>
    <col min="11012" max="11012" width="8.7109375" customWidth="1"/>
    <col min="11013" max="11013" width="8.140625" customWidth="1"/>
    <col min="11014" max="11014" width="7.5703125" customWidth="1"/>
    <col min="11015" max="11015" width="10.140625" customWidth="1"/>
    <col min="11265" max="11265" width="5.5703125" customWidth="1"/>
    <col min="11266" max="11266" width="22.28515625" customWidth="1"/>
    <col min="11267" max="11267" width="6.5703125" customWidth="1"/>
    <col min="11268" max="11268" width="8.7109375" customWidth="1"/>
    <col min="11269" max="11269" width="8.140625" customWidth="1"/>
    <col min="11270" max="11270" width="7.5703125" customWidth="1"/>
    <col min="11271" max="11271" width="10.140625" customWidth="1"/>
    <col min="11521" max="11521" width="5.5703125" customWidth="1"/>
    <col min="11522" max="11522" width="22.28515625" customWidth="1"/>
    <col min="11523" max="11523" width="6.5703125" customWidth="1"/>
    <col min="11524" max="11524" width="8.7109375" customWidth="1"/>
    <col min="11525" max="11525" width="8.140625" customWidth="1"/>
    <col min="11526" max="11526" width="7.5703125" customWidth="1"/>
    <col min="11527" max="11527" width="10.140625" customWidth="1"/>
    <col min="11777" max="11777" width="5.5703125" customWidth="1"/>
    <col min="11778" max="11778" width="22.28515625" customWidth="1"/>
    <col min="11779" max="11779" width="6.5703125" customWidth="1"/>
    <col min="11780" max="11780" width="8.7109375" customWidth="1"/>
    <col min="11781" max="11781" width="8.140625" customWidth="1"/>
    <col min="11782" max="11782" width="7.5703125" customWidth="1"/>
    <col min="11783" max="11783" width="10.140625" customWidth="1"/>
    <col min="12033" max="12033" width="5.5703125" customWidth="1"/>
    <col min="12034" max="12034" width="22.28515625" customWidth="1"/>
    <col min="12035" max="12035" width="6.5703125" customWidth="1"/>
    <col min="12036" max="12036" width="8.7109375" customWidth="1"/>
    <col min="12037" max="12037" width="8.140625" customWidth="1"/>
    <col min="12038" max="12038" width="7.5703125" customWidth="1"/>
    <col min="12039" max="12039" width="10.140625" customWidth="1"/>
    <col min="12289" max="12289" width="5.5703125" customWidth="1"/>
    <col min="12290" max="12290" width="22.28515625" customWidth="1"/>
    <col min="12291" max="12291" width="6.5703125" customWidth="1"/>
    <col min="12292" max="12292" width="8.7109375" customWidth="1"/>
    <col min="12293" max="12293" width="8.140625" customWidth="1"/>
    <col min="12294" max="12294" width="7.5703125" customWidth="1"/>
    <col min="12295" max="12295" width="10.140625" customWidth="1"/>
    <col min="12545" max="12545" width="5.5703125" customWidth="1"/>
    <col min="12546" max="12546" width="22.28515625" customWidth="1"/>
    <col min="12547" max="12547" width="6.5703125" customWidth="1"/>
    <col min="12548" max="12548" width="8.7109375" customWidth="1"/>
    <col min="12549" max="12549" width="8.140625" customWidth="1"/>
    <col min="12550" max="12550" width="7.5703125" customWidth="1"/>
    <col min="12551" max="12551" width="10.140625" customWidth="1"/>
    <col min="12801" max="12801" width="5.5703125" customWidth="1"/>
    <col min="12802" max="12802" width="22.28515625" customWidth="1"/>
    <col min="12803" max="12803" width="6.5703125" customWidth="1"/>
    <col min="12804" max="12804" width="8.7109375" customWidth="1"/>
    <col min="12805" max="12805" width="8.140625" customWidth="1"/>
    <col min="12806" max="12806" width="7.5703125" customWidth="1"/>
    <col min="12807" max="12807" width="10.140625" customWidth="1"/>
    <col min="13057" max="13057" width="5.5703125" customWidth="1"/>
    <col min="13058" max="13058" width="22.28515625" customWidth="1"/>
    <col min="13059" max="13059" width="6.5703125" customWidth="1"/>
    <col min="13060" max="13060" width="8.7109375" customWidth="1"/>
    <col min="13061" max="13061" width="8.140625" customWidth="1"/>
    <col min="13062" max="13062" width="7.5703125" customWidth="1"/>
    <col min="13063" max="13063" width="10.140625" customWidth="1"/>
    <col min="13313" max="13313" width="5.5703125" customWidth="1"/>
    <col min="13314" max="13314" width="22.28515625" customWidth="1"/>
    <col min="13315" max="13315" width="6.5703125" customWidth="1"/>
    <col min="13316" max="13316" width="8.7109375" customWidth="1"/>
    <col min="13317" max="13317" width="8.140625" customWidth="1"/>
    <col min="13318" max="13318" width="7.5703125" customWidth="1"/>
    <col min="13319" max="13319" width="10.140625" customWidth="1"/>
    <col min="13569" max="13569" width="5.5703125" customWidth="1"/>
    <col min="13570" max="13570" width="22.28515625" customWidth="1"/>
    <col min="13571" max="13571" width="6.5703125" customWidth="1"/>
    <col min="13572" max="13572" width="8.7109375" customWidth="1"/>
    <col min="13573" max="13573" width="8.140625" customWidth="1"/>
    <col min="13574" max="13574" width="7.5703125" customWidth="1"/>
    <col min="13575" max="13575" width="10.140625" customWidth="1"/>
    <col min="13825" max="13825" width="5.5703125" customWidth="1"/>
    <col min="13826" max="13826" width="22.28515625" customWidth="1"/>
    <col min="13827" max="13827" width="6.5703125" customWidth="1"/>
    <col min="13828" max="13828" width="8.7109375" customWidth="1"/>
    <col min="13829" max="13829" width="8.140625" customWidth="1"/>
    <col min="13830" max="13830" width="7.5703125" customWidth="1"/>
    <col min="13831" max="13831" width="10.140625" customWidth="1"/>
    <col min="14081" max="14081" width="5.5703125" customWidth="1"/>
    <col min="14082" max="14082" width="22.28515625" customWidth="1"/>
    <col min="14083" max="14083" width="6.5703125" customWidth="1"/>
    <col min="14084" max="14084" width="8.7109375" customWidth="1"/>
    <col min="14085" max="14085" width="8.140625" customWidth="1"/>
    <col min="14086" max="14086" width="7.5703125" customWidth="1"/>
    <col min="14087" max="14087" width="10.140625" customWidth="1"/>
    <col min="14337" max="14337" width="5.5703125" customWidth="1"/>
    <col min="14338" max="14338" width="22.28515625" customWidth="1"/>
    <col min="14339" max="14339" width="6.5703125" customWidth="1"/>
    <col min="14340" max="14340" width="8.7109375" customWidth="1"/>
    <col min="14341" max="14341" width="8.140625" customWidth="1"/>
    <col min="14342" max="14342" width="7.5703125" customWidth="1"/>
    <col min="14343" max="14343" width="10.140625" customWidth="1"/>
    <col min="14593" max="14593" width="5.5703125" customWidth="1"/>
    <col min="14594" max="14594" width="22.28515625" customWidth="1"/>
    <col min="14595" max="14595" width="6.5703125" customWidth="1"/>
    <col min="14596" max="14596" width="8.7109375" customWidth="1"/>
    <col min="14597" max="14597" width="8.140625" customWidth="1"/>
    <col min="14598" max="14598" width="7.5703125" customWidth="1"/>
    <col min="14599" max="14599" width="10.140625" customWidth="1"/>
    <col min="14849" max="14849" width="5.5703125" customWidth="1"/>
    <col min="14850" max="14850" width="22.28515625" customWidth="1"/>
    <col min="14851" max="14851" width="6.5703125" customWidth="1"/>
    <col min="14852" max="14852" width="8.7109375" customWidth="1"/>
    <col min="14853" max="14853" width="8.140625" customWidth="1"/>
    <col min="14854" max="14854" width="7.5703125" customWidth="1"/>
    <col min="14855" max="14855" width="10.140625" customWidth="1"/>
    <col min="15105" max="15105" width="5.5703125" customWidth="1"/>
    <col min="15106" max="15106" width="22.28515625" customWidth="1"/>
    <col min="15107" max="15107" width="6.5703125" customWidth="1"/>
    <col min="15108" max="15108" width="8.7109375" customWidth="1"/>
    <col min="15109" max="15109" width="8.140625" customWidth="1"/>
    <col min="15110" max="15110" width="7.5703125" customWidth="1"/>
    <col min="15111" max="15111" width="10.140625" customWidth="1"/>
    <col min="15361" max="15361" width="5.5703125" customWidth="1"/>
    <col min="15362" max="15362" width="22.28515625" customWidth="1"/>
    <col min="15363" max="15363" width="6.5703125" customWidth="1"/>
    <col min="15364" max="15364" width="8.7109375" customWidth="1"/>
    <col min="15365" max="15365" width="8.140625" customWidth="1"/>
    <col min="15366" max="15366" width="7.5703125" customWidth="1"/>
    <col min="15367" max="15367" width="10.140625" customWidth="1"/>
    <col min="15617" max="15617" width="5.5703125" customWidth="1"/>
    <col min="15618" max="15618" width="22.28515625" customWidth="1"/>
    <col min="15619" max="15619" width="6.5703125" customWidth="1"/>
    <col min="15620" max="15620" width="8.7109375" customWidth="1"/>
    <col min="15621" max="15621" width="8.140625" customWidth="1"/>
    <col min="15622" max="15622" width="7.5703125" customWidth="1"/>
    <col min="15623" max="15623" width="10.140625" customWidth="1"/>
    <col min="15873" max="15873" width="5.5703125" customWidth="1"/>
    <col min="15874" max="15874" width="22.28515625" customWidth="1"/>
    <col min="15875" max="15875" width="6.5703125" customWidth="1"/>
    <col min="15876" max="15876" width="8.7109375" customWidth="1"/>
    <col min="15877" max="15877" width="8.140625" customWidth="1"/>
    <col min="15878" max="15878" width="7.5703125" customWidth="1"/>
    <col min="15879" max="15879" width="10.140625" customWidth="1"/>
    <col min="16129" max="16129" width="5.5703125" customWidth="1"/>
    <col min="16130" max="16130" width="22.28515625" customWidth="1"/>
    <col min="16131" max="16131" width="6.5703125" customWidth="1"/>
    <col min="16132" max="16132" width="8.7109375" customWidth="1"/>
    <col min="16133" max="16133" width="8.140625" customWidth="1"/>
    <col min="16134" max="16134" width="7.5703125" customWidth="1"/>
    <col min="16135" max="16135" width="10.140625" customWidth="1"/>
  </cols>
  <sheetData>
    <row r="1" spans="1:12" ht="15" customHeight="1" x14ac:dyDescent="0.25">
      <c r="A1" s="40" t="s">
        <v>0</v>
      </c>
      <c r="B1" s="40"/>
      <c r="C1" s="1"/>
      <c r="D1" s="1"/>
      <c r="E1" s="41" t="s">
        <v>1</v>
      </c>
      <c r="F1" s="41"/>
      <c r="G1" s="41"/>
      <c r="H1" s="41"/>
      <c r="I1" s="41"/>
    </row>
    <row r="2" spans="1:12" ht="16.5" customHeight="1" x14ac:dyDescent="0.25">
      <c r="A2" s="42" t="s">
        <v>2</v>
      </c>
      <c r="B2" s="42"/>
      <c r="C2" s="1"/>
      <c r="D2" s="1"/>
      <c r="E2" s="41" t="s">
        <v>3</v>
      </c>
      <c r="F2" s="41"/>
      <c r="G2" s="41"/>
      <c r="H2" s="41"/>
      <c r="I2" s="41"/>
    </row>
    <row r="3" spans="1:12" ht="29.25" customHeight="1" x14ac:dyDescent="0.25">
      <c r="A3" s="43" t="s">
        <v>54</v>
      </c>
      <c r="B3" s="43"/>
      <c r="C3" s="1"/>
      <c r="D3" s="1"/>
      <c r="E3" s="44" t="s">
        <v>5</v>
      </c>
      <c r="F3" s="44"/>
      <c r="G3" s="44"/>
      <c r="H3" s="44"/>
      <c r="I3" s="44"/>
    </row>
    <row r="4" spans="1:12" s="2" customFormat="1" ht="27" customHeight="1" x14ac:dyDescent="0.3">
      <c r="A4" s="45" t="s">
        <v>6</v>
      </c>
      <c r="B4" s="45"/>
      <c r="C4" s="45"/>
      <c r="D4" s="45"/>
      <c r="E4" s="45"/>
      <c r="F4" s="45"/>
      <c r="G4" s="45"/>
      <c r="H4" s="45"/>
      <c r="I4" s="45"/>
    </row>
    <row r="5" spans="1:12" s="2" customFormat="1" ht="24.75" customHeight="1" x14ac:dyDescent="0.25">
      <c r="A5" s="46" t="s">
        <v>80</v>
      </c>
      <c r="B5" s="46"/>
      <c r="C5" s="46"/>
      <c r="D5" s="46"/>
      <c r="E5" s="46"/>
      <c r="F5" s="46"/>
      <c r="G5" s="46"/>
      <c r="H5" s="46"/>
      <c r="I5" s="46"/>
    </row>
    <row r="6" spans="1:12" ht="9.75" customHeight="1" x14ac:dyDescent="0.25"/>
    <row r="7" spans="1:12" ht="63" customHeight="1" x14ac:dyDescent="0.25">
      <c r="A7" s="3" t="s">
        <v>7</v>
      </c>
      <c r="B7" s="3" t="s">
        <v>8</v>
      </c>
      <c r="C7" s="3" t="s">
        <v>9</v>
      </c>
      <c r="D7" s="3" t="s">
        <v>10</v>
      </c>
      <c r="E7" s="3" t="s">
        <v>11</v>
      </c>
      <c r="F7" s="3" t="s">
        <v>12</v>
      </c>
      <c r="G7" s="3" t="s">
        <v>13</v>
      </c>
      <c r="H7" s="3" t="s">
        <v>14</v>
      </c>
      <c r="I7" s="3" t="s">
        <v>15</v>
      </c>
    </row>
    <row r="8" spans="1:12" ht="16.5" customHeight="1" x14ac:dyDescent="0.25">
      <c r="A8" s="3" t="s">
        <v>16</v>
      </c>
      <c r="B8" s="3" t="s">
        <v>17</v>
      </c>
      <c r="C8" s="3" t="s">
        <v>18</v>
      </c>
      <c r="D8" s="3" t="s">
        <v>19</v>
      </c>
      <c r="E8" s="3">
        <v>1</v>
      </c>
      <c r="F8" s="3">
        <v>2</v>
      </c>
      <c r="G8" s="3">
        <v>3</v>
      </c>
      <c r="H8" s="3" t="s">
        <v>20</v>
      </c>
      <c r="I8" s="3" t="s">
        <v>21</v>
      </c>
    </row>
    <row r="9" spans="1:12" ht="24.95" customHeight="1" x14ac:dyDescent="0.25">
      <c r="A9" s="4" t="s">
        <v>22</v>
      </c>
      <c r="B9" s="5" t="s">
        <v>23</v>
      </c>
      <c r="C9" s="6" t="s">
        <v>24</v>
      </c>
      <c r="D9" s="18" t="s">
        <v>25</v>
      </c>
      <c r="E9" s="8"/>
      <c r="F9" s="8"/>
      <c r="G9" s="9">
        <v>13</v>
      </c>
      <c r="H9" s="8"/>
      <c r="I9" s="8"/>
    </row>
    <row r="10" spans="1:12" ht="24.95" customHeight="1" x14ac:dyDescent="0.25">
      <c r="A10" s="10" t="s">
        <v>26</v>
      </c>
      <c r="B10" s="5" t="s">
        <v>27</v>
      </c>
      <c r="C10" s="6" t="s">
        <v>28</v>
      </c>
      <c r="D10" s="9"/>
      <c r="E10" s="8"/>
      <c r="F10" s="8"/>
      <c r="G10" s="11"/>
      <c r="H10" s="11"/>
      <c r="I10" s="8"/>
    </row>
    <row r="11" spans="1:12" ht="18" customHeight="1" x14ac:dyDescent="0.25">
      <c r="A11" s="8">
        <v>1</v>
      </c>
      <c r="B11" s="6" t="s">
        <v>29</v>
      </c>
      <c r="C11" s="6" t="s">
        <v>28</v>
      </c>
      <c r="D11" s="18" t="s">
        <v>30</v>
      </c>
      <c r="E11" s="8"/>
      <c r="F11" s="8"/>
      <c r="G11" s="11">
        <f>'thang 10-2019'!G11+'thang 11-2019'!G11+'thang 12-2019'!G11</f>
        <v>3329515.26</v>
      </c>
      <c r="H11" s="11">
        <f>G11</f>
        <v>3329515.26</v>
      </c>
      <c r="I11" s="8"/>
    </row>
    <row r="12" spans="1:12" ht="24.95" customHeight="1" x14ac:dyDescent="0.25">
      <c r="A12" s="8">
        <v>2</v>
      </c>
      <c r="B12" s="6" t="s">
        <v>31</v>
      </c>
      <c r="C12" s="6" t="s">
        <v>28</v>
      </c>
      <c r="D12" s="18" t="s">
        <v>32</v>
      </c>
      <c r="E12" s="8"/>
      <c r="F12" s="8"/>
      <c r="G12" s="11">
        <f>G11+'qui 3-2019'!G12</f>
        <v>13297254.4442</v>
      </c>
      <c r="H12" s="11">
        <f t="shared" ref="H12:H25" si="0">G12</f>
        <v>13297254.4442</v>
      </c>
      <c r="I12" s="8"/>
    </row>
    <row r="13" spans="1:12" ht="24.95" customHeight="1" x14ac:dyDescent="0.25">
      <c r="A13" s="4" t="s">
        <v>33</v>
      </c>
      <c r="B13" s="5" t="s">
        <v>34</v>
      </c>
      <c r="C13" s="6" t="s">
        <v>28</v>
      </c>
      <c r="D13" s="9"/>
      <c r="E13" s="8"/>
      <c r="F13" s="8"/>
      <c r="G13" s="11"/>
      <c r="H13" s="11"/>
      <c r="I13" s="8"/>
    </row>
    <row r="14" spans="1:12" ht="24.95" customHeight="1" x14ac:dyDescent="0.25">
      <c r="A14" s="8">
        <v>1</v>
      </c>
      <c r="B14" s="6" t="s">
        <v>35</v>
      </c>
      <c r="C14" s="6" t="s">
        <v>28</v>
      </c>
      <c r="D14" s="18" t="s">
        <v>36</v>
      </c>
      <c r="E14" s="8"/>
      <c r="F14" s="8"/>
      <c r="G14" s="11"/>
      <c r="H14" s="11"/>
      <c r="I14" s="8"/>
      <c r="L14" s="15"/>
    </row>
    <row r="15" spans="1:12" ht="15" customHeight="1" x14ac:dyDescent="0.25">
      <c r="A15" s="8" t="s">
        <v>37</v>
      </c>
      <c r="B15" s="6" t="s">
        <v>38</v>
      </c>
      <c r="C15" s="6" t="s">
        <v>28</v>
      </c>
      <c r="D15" s="9">
        <v>5</v>
      </c>
      <c r="E15" s="8"/>
      <c r="F15" s="8"/>
      <c r="G15" s="11">
        <f>G11*30%</f>
        <v>998854.57799999986</v>
      </c>
      <c r="H15" s="11">
        <f t="shared" si="0"/>
        <v>998854.57799999986</v>
      </c>
      <c r="I15" s="8"/>
    </row>
    <row r="16" spans="1:12" ht="16.5" customHeight="1" x14ac:dyDescent="0.25">
      <c r="A16" s="8" t="s">
        <v>39</v>
      </c>
      <c r="B16" s="6" t="s">
        <v>40</v>
      </c>
      <c r="C16" s="6" t="s">
        <v>28</v>
      </c>
      <c r="D16" s="9">
        <v>6</v>
      </c>
      <c r="E16" s="8"/>
      <c r="F16" s="8"/>
      <c r="G16" s="11"/>
      <c r="H16" s="11"/>
      <c r="I16" s="8"/>
    </row>
    <row r="17" spans="1:9" x14ac:dyDescent="0.25">
      <c r="A17" s="8" t="s">
        <v>41</v>
      </c>
      <c r="B17" s="6" t="s">
        <v>42</v>
      </c>
      <c r="C17" s="6" t="s">
        <v>28</v>
      </c>
      <c r="D17" s="9">
        <v>7</v>
      </c>
      <c r="E17" s="8"/>
      <c r="F17" s="8"/>
      <c r="G17" s="16">
        <f>G11*70%</f>
        <v>2330660.6819999996</v>
      </c>
      <c r="H17" s="16">
        <f t="shared" si="0"/>
        <v>2330660.6819999996</v>
      </c>
      <c r="I17" s="8"/>
    </row>
    <row r="18" spans="1:9" ht="25.5" x14ac:dyDescent="0.25">
      <c r="A18" s="8">
        <v>2</v>
      </c>
      <c r="B18" s="6" t="s">
        <v>31</v>
      </c>
      <c r="C18" s="6" t="s">
        <v>28</v>
      </c>
      <c r="D18" s="9">
        <v>8</v>
      </c>
      <c r="E18" s="8"/>
      <c r="F18" s="8"/>
      <c r="G18" s="11"/>
      <c r="H18" s="11"/>
      <c r="I18" s="8"/>
    </row>
    <row r="19" spans="1:9" x14ac:dyDescent="0.25">
      <c r="A19" s="8" t="s">
        <v>43</v>
      </c>
      <c r="B19" s="6" t="s">
        <v>38</v>
      </c>
      <c r="C19" s="6" t="s">
        <v>28</v>
      </c>
      <c r="D19" s="9">
        <v>9</v>
      </c>
      <c r="E19" s="8"/>
      <c r="F19" s="8"/>
      <c r="G19" s="11">
        <f>G12*30%</f>
        <v>3989176.3332599998</v>
      </c>
      <c r="H19" s="11">
        <f t="shared" si="0"/>
        <v>3989176.3332599998</v>
      </c>
      <c r="I19" s="8"/>
    </row>
    <row r="20" spans="1:9" x14ac:dyDescent="0.25">
      <c r="A20" s="8" t="s">
        <v>44</v>
      </c>
      <c r="B20" s="6" t="s">
        <v>40</v>
      </c>
      <c r="C20" s="6" t="s">
        <v>28</v>
      </c>
      <c r="D20" s="9">
        <v>10</v>
      </c>
      <c r="E20" s="8"/>
      <c r="F20" s="8"/>
      <c r="G20" s="11"/>
      <c r="H20" s="11"/>
      <c r="I20" s="8"/>
    </row>
    <row r="21" spans="1:9" x14ac:dyDescent="0.25">
      <c r="A21" s="8" t="s">
        <v>45</v>
      </c>
      <c r="B21" s="6" t="s">
        <v>42</v>
      </c>
      <c r="C21" s="6" t="s">
        <v>28</v>
      </c>
      <c r="D21" s="9">
        <v>11</v>
      </c>
      <c r="E21" s="8"/>
      <c r="F21" s="8"/>
      <c r="G21" s="11">
        <f>G12*70%</f>
        <v>9308078.11094</v>
      </c>
      <c r="H21" s="11">
        <f t="shared" si="0"/>
        <v>9308078.11094</v>
      </c>
      <c r="I21" s="8"/>
    </row>
    <row r="22" spans="1:9" ht="25.5" x14ac:dyDescent="0.25">
      <c r="A22" s="4" t="s">
        <v>46</v>
      </c>
      <c r="B22" s="5" t="s">
        <v>47</v>
      </c>
      <c r="C22" s="6" t="s">
        <v>28</v>
      </c>
      <c r="D22" s="9"/>
      <c r="E22" s="8"/>
      <c r="F22" s="8"/>
      <c r="G22" s="11"/>
      <c r="H22" s="11"/>
      <c r="I22" s="8"/>
    </row>
    <row r="23" spans="1:9" ht="25.5" x14ac:dyDescent="0.25">
      <c r="A23" s="8">
        <v>1</v>
      </c>
      <c r="B23" s="6" t="s">
        <v>48</v>
      </c>
      <c r="C23" s="6" t="s">
        <v>28</v>
      </c>
      <c r="D23" s="9">
        <v>12</v>
      </c>
      <c r="E23" s="8"/>
      <c r="F23" s="8"/>
      <c r="G23" s="11">
        <f>G17</f>
        <v>2330660.6819999996</v>
      </c>
      <c r="H23" s="11">
        <f t="shared" si="0"/>
        <v>2330660.6819999996</v>
      </c>
      <c r="I23" s="8"/>
    </row>
    <row r="24" spans="1:9" ht="25.5" x14ac:dyDescent="0.25">
      <c r="A24" s="8">
        <v>2</v>
      </c>
      <c r="B24" s="6" t="s">
        <v>49</v>
      </c>
      <c r="C24" s="6" t="s">
        <v>28</v>
      </c>
      <c r="D24" s="9">
        <v>13</v>
      </c>
      <c r="E24" s="8"/>
      <c r="F24" s="8"/>
      <c r="G24" s="11">
        <f>G21</f>
        <v>9308078.11094</v>
      </c>
      <c r="H24" s="11">
        <f t="shared" si="0"/>
        <v>9308078.11094</v>
      </c>
      <c r="I24" s="8"/>
    </row>
    <row r="25" spans="1:9" ht="25.5" x14ac:dyDescent="0.25">
      <c r="A25" s="12">
        <v>3</v>
      </c>
      <c r="B25" s="6" t="s">
        <v>50</v>
      </c>
      <c r="C25" s="6" t="s">
        <v>28</v>
      </c>
      <c r="D25" s="9">
        <v>14</v>
      </c>
      <c r="E25" s="8"/>
      <c r="F25" s="8"/>
      <c r="G25" s="13">
        <v>0</v>
      </c>
      <c r="H25" s="13">
        <f t="shared" si="0"/>
        <v>0</v>
      </c>
      <c r="I25" s="8"/>
    </row>
    <row r="26" spans="1:9" x14ac:dyDescent="0.25">
      <c r="A26" s="50"/>
      <c r="B26" s="50"/>
      <c r="C26" s="50"/>
      <c r="D26" s="50"/>
      <c r="E26" s="50"/>
      <c r="F26" s="50"/>
      <c r="G26" s="50"/>
      <c r="H26" s="50"/>
      <c r="I26" s="50"/>
    </row>
    <row r="27" spans="1:9" x14ac:dyDescent="0.25">
      <c r="G27" s="47" t="s">
        <v>81</v>
      </c>
      <c r="H27" s="48"/>
      <c r="I27" s="48"/>
    </row>
    <row r="28" spans="1:9" x14ac:dyDescent="0.25">
      <c r="B28" s="30" t="s">
        <v>51</v>
      </c>
      <c r="G28" s="49" t="s">
        <v>52</v>
      </c>
      <c r="H28" s="49"/>
      <c r="I28" s="49"/>
    </row>
    <row r="32" spans="1:9" x14ac:dyDescent="0.25">
      <c r="B32" s="47" t="s">
        <v>53</v>
      </c>
      <c r="C32" s="47"/>
      <c r="G32" s="48" t="s">
        <v>58</v>
      </c>
      <c r="H32" s="48"/>
      <c r="I32" s="48"/>
    </row>
  </sheetData>
  <mergeCells count="13">
    <mergeCell ref="B32:C32"/>
    <mergeCell ref="G32:I32"/>
    <mergeCell ref="A1:B1"/>
    <mergeCell ref="E1:I1"/>
    <mergeCell ref="A2:B2"/>
    <mergeCell ref="E2:I2"/>
    <mergeCell ref="A3:B3"/>
    <mergeCell ref="E3:I3"/>
    <mergeCell ref="A4:I4"/>
    <mergeCell ref="A5:I5"/>
    <mergeCell ref="A26:I26"/>
    <mergeCell ref="G27:I27"/>
    <mergeCell ref="G28:I28"/>
  </mergeCells>
  <pageMargins left="0.7" right="0.7" top="0.4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topLeftCell="A4" workbookViewId="0">
      <selection activeCell="H12" sqref="H12"/>
    </sheetView>
  </sheetViews>
  <sheetFormatPr defaultRowHeight="15" x14ac:dyDescent="0.25"/>
  <cols>
    <col min="1" max="1" width="5.5703125" customWidth="1"/>
    <col min="2" max="2" width="21.42578125" customWidth="1"/>
    <col min="3" max="3" width="6.5703125" customWidth="1"/>
    <col min="4" max="4" width="8.7109375" style="33" customWidth="1"/>
    <col min="5" max="5" width="8.140625" customWidth="1"/>
    <col min="6" max="6" width="7.28515625" customWidth="1"/>
    <col min="7" max="7" width="10.140625" customWidth="1"/>
    <col min="8" max="8" width="12" customWidth="1"/>
    <col min="257" max="257" width="5.5703125" customWidth="1"/>
    <col min="258" max="258" width="21.42578125" customWidth="1"/>
    <col min="259" max="259" width="6.5703125" customWidth="1"/>
    <col min="260" max="260" width="8.7109375" customWidth="1"/>
    <col min="261" max="261" width="8.140625" customWidth="1"/>
    <col min="262" max="262" width="7.28515625" customWidth="1"/>
    <col min="263" max="263" width="10.140625" customWidth="1"/>
    <col min="513" max="513" width="5.5703125" customWidth="1"/>
    <col min="514" max="514" width="21.42578125" customWidth="1"/>
    <col min="515" max="515" width="6.5703125" customWidth="1"/>
    <col min="516" max="516" width="8.7109375" customWidth="1"/>
    <col min="517" max="517" width="8.140625" customWidth="1"/>
    <col min="518" max="518" width="7.28515625" customWidth="1"/>
    <col min="519" max="519" width="10.140625" customWidth="1"/>
    <col min="769" max="769" width="5.5703125" customWidth="1"/>
    <col min="770" max="770" width="21.42578125" customWidth="1"/>
    <col min="771" max="771" width="6.5703125" customWidth="1"/>
    <col min="772" max="772" width="8.7109375" customWidth="1"/>
    <col min="773" max="773" width="8.140625" customWidth="1"/>
    <col min="774" max="774" width="7.28515625" customWidth="1"/>
    <col min="775" max="775" width="10.140625" customWidth="1"/>
    <col min="1025" max="1025" width="5.5703125" customWidth="1"/>
    <col min="1026" max="1026" width="21.42578125" customWidth="1"/>
    <col min="1027" max="1027" width="6.5703125" customWidth="1"/>
    <col min="1028" max="1028" width="8.7109375" customWidth="1"/>
    <col min="1029" max="1029" width="8.140625" customWidth="1"/>
    <col min="1030" max="1030" width="7.28515625" customWidth="1"/>
    <col min="1031" max="1031" width="10.140625" customWidth="1"/>
    <col min="1281" max="1281" width="5.5703125" customWidth="1"/>
    <col min="1282" max="1282" width="21.42578125" customWidth="1"/>
    <col min="1283" max="1283" width="6.5703125" customWidth="1"/>
    <col min="1284" max="1284" width="8.7109375" customWidth="1"/>
    <col min="1285" max="1285" width="8.140625" customWidth="1"/>
    <col min="1286" max="1286" width="7.28515625" customWidth="1"/>
    <col min="1287" max="1287" width="10.140625" customWidth="1"/>
    <col min="1537" max="1537" width="5.5703125" customWidth="1"/>
    <col min="1538" max="1538" width="21.42578125" customWidth="1"/>
    <col min="1539" max="1539" width="6.5703125" customWidth="1"/>
    <col min="1540" max="1540" width="8.7109375" customWidth="1"/>
    <col min="1541" max="1541" width="8.140625" customWidth="1"/>
    <col min="1542" max="1542" width="7.28515625" customWidth="1"/>
    <col min="1543" max="1543" width="10.140625" customWidth="1"/>
    <col min="1793" max="1793" width="5.5703125" customWidth="1"/>
    <col min="1794" max="1794" width="21.42578125" customWidth="1"/>
    <col min="1795" max="1795" width="6.5703125" customWidth="1"/>
    <col min="1796" max="1796" width="8.7109375" customWidth="1"/>
    <col min="1797" max="1797" width="8.140625" customWidth="1"/>
    <col min="1798" max="1798" width="7.28515625" customWidth="1"/>
    <col min="1799" max="1799" width="10.140625" customWidth="1"/>
    <col min="2049" max="2049" width="5.5703125" customWidth="1"/>
    <col min="2050" max="2050" width="21.42578125" customWidth="1"/>
    <col min="2051" max="2051" width="6.5703125" customWidth="1"/>
    <col min="2052" max="2052" width="8.7109375" customWidth="1"/>
    <col min="2053" max="2053" width="8.140625" customWidth="1"/>
    <col min="2054" max="2054" width="7.28515625" customWidth="1"/>
    <col min="2055" max="2055" width="10.140625" customWidth="1"/>
    <col min="2305" max="2305" width="5.5703125" customWidth="1"/>
    <col min="2306" max="2306" width="21.42578125" customWidth="1"/>
    <col min="2307" max="2307" width="6.5703125" customWidth="1"/>
    <col min="2308" max="2308" width="8.7109375" customWidth="1"/>
    <col min="2309" max="2309" width="8.140625" customWidth="1"/>
    <col min="2310" max="2310" width="7.28515625" customWidth="1"/>
    <col min="2311" max="2311" width="10.140625" customWidth="1"/>
    <col min="2561" max="2561" width="5.5703125" customWidth="1"/>
    <col min="2562" max="2562" width="21.42578125" customWidth="1"/>
    <col min="2563" max="2563" width="6.5703125" customWidth="1"/>
    <col min="2564" max="2564" width="8.7109375" customWidth="1"/>
    <col min="2565" max="2565" width="8.140625" customWidth="1"/>
    <col min="2566" max="2566" width="7.28515625" customWidth="1"/>
    <col min="2567" max="2567" width="10.140625" customWidth="1"/>
    <col min="2817" max="2817" width="5.5703125" customWidth="1"/>
    <col min="2818" max="2818" width="21.42578125" customWidth="1"/>
    <col min="2819" max="2819" width="6.5703125" customWidth="1"/>
    <col min="2820" max="2820" width="8.7109375" customWidth="1"/>
    <col min="2821" max="2821" width="8.140625" customWidth="1"/>
    <col min="2822" max="2822" width="7.28515625" customWidth="1"/>
    <col min="2823" max="2823" width="10.140625" customWidth="1"/>
    <col min="3073" max="3073" width="5.5703125" customWidth="1"/>
    <col min="3074" max="3074" width="21.42578125" customWidth="1"/>
    <col min="3075" max="3075" width="6.5703125" customWidth="1"/>
    <col min="3076" max="3076" width="8.7109375" customWidth="1"/>
    <col min="3077" max="3077" width="8.140625" customWidth="1"/>
    <col min="3078" max="3078" width="7.28515625" customWidth="1"/>
    <col min="3079" max="3079" width="10.140625" customWidth="1"/>
    <col min="3329" max="3329" width="5.5703125" customWidth="1"/>
    <col min="3330" max="3330" width="21.42578125" customWidth="1"/>
    <col min="3331" max="3331" width="6.5703125" customWidth="1"/>
    <col min="3332" max="3332" width="8.7109375" customWidth="1"/>
    <col min="3333" max="3333" width="8.140625" customWidth="1"/>
    <col min="3334" max="3334" width="7.28515625" customWidth="1"/>
    <col min="3335" max="3335" width="10.140625" customWidth="1"/>
    <col min="3585" max="3585" width="5.5703125" customWidth="1"/>
    <col min="3586" max="3586" width="21.42578125" customWidth="1"/>
    <col min="3587" max="3587" width="6.5703125" customWidth="1"/>
    <col min="3588" max="3588" width="8.7109375" customWidth="1"/>
    <col min="3589" max="3589" width="8.140625" customWidth="1"/>
    <col min="3590" max="3590" width="7.28515625" customWidth="1"/>
    <col min="3591" max="3591" width="10.140625" customWidth="1"/>
    <col min="3841" max="3841" width="5.5703125" customWidth="1"/>
    <col min="3842" max="3842" width="21.42578125" customWidth="1"/>
    <col min="3843" max="3843" width="6.5703125" customWidth="1"/>
    <col min="3844" max="3844" width="8.7109375" customWidth="1"/>
    <col min="3845" max="3845" width="8.140625" customWidth="1"/>
    <col min="3846" max="3846" width="7.28515625" customWidth="1"/>
    <col min="3847" max="3847" width="10.140625" customWidth="1"/>
    <col min="4097" max="4097" width="5.5703125" customWidth="1"/>
    <col min="4098" max="4098" width="21.42578125" customWidth="1"/>
    <col min="4099" max="4099" width="6.5703125" customWidth="1"/>
    <col min="4100" max="4100" width="8.7109375" customWidth="1"/>
    <col min="4101" max="4101" width="8.140625" customWidth="1"/>
    <col min="4102" max="4102" width="7.28515625" customWidth="1"/>
    <col min="4103" max="4103" width="10.140625" customWidth="1"/>
    <col min="4353" max="4353" width="5.5703125" customWidth="1"/>
    <col min="4354" max="4354" width="21.42578125" customWidth="1"/>
    <col min="4355" max="4355" width="6.5703125" customWidth="1"/>
    <col min="4356" max="4356" width="8.7109375" customWidth="1"/>
    <col min="4357" max="4357" width="8.140625" customWidth="1"/>
    <col min="4358" max="4358" width="7.28515625" customWidth="1"/>
    <col min="4359" max="4359" width="10.140625" customWidth="1"/>
    <col min="4609" max="4609" width="5.5703125" customWidth="1"/>
    <col min="4610" max="4610" width="21.42578125" customWidth="1"/>
    <col min="4611" max="4611" width="6.5703125" customWidth="1"/>
    <col min="4612" max="4612" width="8.7109375" customWidth="1"/>
    <col min="4613" max="4613" width="8.140625" customWidth="1"/>
    <col min="4614" max="4614" width="7.28515625" customWidth="1"/>
    <col min="4615" max="4615" width="10.140625" customWidth="1"/>
    <col min="4865" max="4865" width="5.5703125" customWidth="1"/>
    <col min="4866" max="4866" width="21.42578125" customWidth="1"/>
    <col min="4867" max="4867" width="6.5703125" customWidth="1"/>
    <col min="4868" max="4868" width="8.7109375" customWidth="1"/>
    <col min="4869" max="4869" width="8.140625" customWidth="1"/>
    <col min="4870" max="4870" width="7.28515625" customWidth="1"/>
    <col min="4871" max="4871" width="10.140625" customWidth="1"/>
    <col min="5121" max="5121" width="5.5703125" customWidth="1"/>
    <col min="5122" max="5122" width="21.42578125" customWidth="1"/>
    <col min="5123" max="5123" width="6.5703125" customWidth="1"/>
    <col min="5124" max="5124" width="8.7109375" customWidth="1"/>
    <col min="5125" max="5125" width="8.140625" customWidth="1"/>
    <col min="5126" max="5126" width="7.28515625" customWidth="1"/>
    <col min="5127" max="5127" width="10.140625" customWidth="1"/>
    <col min="5377" max="5377" width="5.5703125" customWidth="1"/>
    <col min="5378" max="5378" width="21.42578125" customWidth="1"/>
    <col min="5379" max="5379" width="6.5703125" customWidth="1"/>
    <col min="5380" max="5380" width="8.7109375" customWidth="1"/>
    <col min="5381" max="5381" width="8.140625" customWidth="1"/>
    <col min="5382" max="5382" width="7.28515625" customWidth="1"/>
    <col min="5383" max="5383" width="10.140625" customWidth="1"/>
    <col min="5633" max="5633" width="5.5703125" customWidth="1"/>
    <col min="5634" max="5634" width="21.42578125" customWidth="1"/>
    <col min="5635" max="5635" width="6.5703125" customWidth="1"/>
    <col min="5636" max="5636" width="8.7109375" customWidth="1"/>
    <col min="5637" max="5637" width="8.140625" customWidth="1"/>
    <col min="5638" max="5638" width="7.28515625" customWidth="1"/>
    <col min="5639" max="5639" width="10.140625" customWidth="1"/>
    <col min="5889" max="5889" width="5.5703125" customWidth="1"/>
    <col min="5890" max="5890" width="21.42578125" customWidth="1"/>
    <col min="5891" max="5891" width="6.5703125" customWidth="1"/>
    <col min="5892" max="5892" width="8.7109375" customWidth="1"/>
    <col min="5893" max="5893" width="8.140625" customWidth="1"/>
    <col min="5894" max="5894" width="7.28515625" customWidth="1"/>
    <col min="5895" max="5895" width="10.140625" customWidth="1"/>
    <col min="6145" max="6145" width="5.5703125" customWidth="1"/>
    <col min="6146" max="6146" width="21.42578125" customWidth="1"/>
    <col min="6147" max="6147" width="6.5703125" customWidth="1"/>
    <col min="6148" max="6148" width="8.7109375" customWidth="1"/>
    <col min="6149" max="6149" width="8.140625" customWidth="1"/>
    <col min="6150" max="6150" width="7.28515625" customWidth="1"/>
    <col min="6151" max="6151" width="10.140625" customWidth="1"/>
    <col min="6401" max="6401" width="5.5703125" customWidth="1"/>
    <col min="6402" max="6402" width="21.42578125" customWidth="1"/>
    <col min="6403" max="6403" width="6.5703125" customWidth="1"/>
    <col min="6404" max="6404" width="8.7109375" customWidth="1"/>
    <col min="6405" max="6405" width="8.140625" customWidth="1"/>
    <col min="6406" max="6406" width="7.28515625" customWidth="1"/>
    <col min="6407" max="6407" width="10.140625" customWidth="1"/>
    <col min="6657" max="6657" width="5.5703125" customWidth="1"/>
    <col min="6658" max="6658" width="21.42578125" customWidth="1"/>
    <col min="6659" max="6659" width="6.5703125" customWidth="1"/>
    <col min="6660" max="6660" width="8.7109375" customWidth="1"/>
    <col min="6661" max="6661" width="8.140625" customWidth="1"/>
    <col min="6662" max="6662" width="7.28515625" customWidth="1"/>
    <col min="6663" max="6663" width="10.140625" customWidth="1"/>
    <col min="6913" max="6913" width="5.5703125" customWidth="1"/>
    <col min="6914" max="6914" width="21.42578125" customWidth="1"/>
    <col min="6915" max="6915" width="6.5703125" customWidth="1"/>
    <col min="6916" max="6916" width="8.7109375" customWidth="1"/>
    <col min="6917" max="6917" width="8.140625" customWidth="1"/>
    <col min="6918" max="6918" width="7.28515625" customWidth="1"/>
    <col min="6919" max="6919" width="10.140625" customWidth="1"/>
    <col min="7169" max="7169" width="5.5703125" customWidth="1"/>
    <col min="7170" max="7170" width="21.42578125" customWidth="1"/>
    <col min="7171" max="7171" width="6.5703125" customWidth="1"/>
    <col min="7172" max="7172" width="8.7109375" customWidth="1"/>
    <col min="7173" max="7173" width="8.140625" customWidth="1"/>
    <col min="7174" max="7174" width="7.28515625" customWidth="1"/>
    <col min="7175" max="7175" width="10.140625" customWidth="1"/>
    <col min="7425" max="7425" width="5.5703125" customWidth="1"/>
    <col min="7426" max="7426" width="21.42578125" customWidth="1"/>
    <col min="7427" max="7427" width="6.5703125" customWidth="1"/>
    <col min="7428" max="7428" width="8.7109375" customWidth="1"/>
    <col min="7429" max="7429" width="8.140625" customWidth="1"/>
    <col min="7430" max="7430" width="7.28515625" customWidth="1"/>
    <col min="7431" max="7431" width="10.140625" customWidth="1"/>
    <col min="7681" max="7681" width="5.5703125" customWidth="1"/>
    <col min="7682" max="7682" width="21.42578125" customWidth="1"/>
    <col min="7683" max="7683" width="6.5703125" customWidth="1"/>
    <col min="7684" max="7684" width="8.7109375" customWidth="1"/>
    <col min="7685" max="7685" width="8.140625" customWidth="1"/>
    <col min="7686" max="7686" width="7.28515625" customWidth="1"/>
    <col min="7687" max="7687" width="10.140625" customWidth="1"/>
    <col min="7937" max="7937" width="5.5703125" customWidth="1"/>
    <col min="7938" max="7938" width="21.42578125" customWidth="1"/>
    <col min="7939" max="7939" width="6.5703125" customWidth="1"/>
    <col min="7940" max="7940" width="8.7109375" customWidth="1"/>
    <col min="7941" max="7941" width="8.140625" customWidth="1"/>
    <col min="7942" max="7942" width="7.28515625" customWidth="1"/>
    <col min="7943" max="7943" width="10.140625" customWidth="1"/>
    <col min="8193" max="8193" width="5.5703125" customWidth="1"/>
    <col min="8194" max="8194" width="21.42578125" customWidth="1"/>
    <col min="8195" max="8195" width="6.5703125" customWidth="1"/>
    <col min="8196" max="8196" width="8.7109375" customWidth="1"/>
    <col min="8197" max="8197" width="8.140625" customWidth="1"/>
    <col min="8198" max="8198" width="7.28515625" customWidth="1"/>
    <col min="8199" max="8199" width="10.140625" customWidth="1"/>
    <col min="8449" max="8449" width="5.5703125" customWidth="1"/>
    <col min="8450" max="8450" width="21.42578125" customWidth="1"/>
    <col min="8451" max="8451" width="6.5703125" customWidth="1"/>
    <col min="8452" max="8452" width="8.7109375" customWidth="1"/>
    <col min="8453" max="8453" width="8.140625" customWidth="1"/>
    <col min="8454" max="8454" width="7.28515625" customWidth="1"/>
    <col min="8455" max="8455" width="10.140625" customWidth="1"/>
    <col min="8705" max="8705" width="5.5703125" customWidth="1"/>
    <col min="8706" max="8706" width="21.42578125" customWidth="1"/>
    <col min="8707" max="8707" width="6.5703125" customWidth="1"/>
    <col min="8708" max="8708" width="8.7109375" customWidth="1"/>
    <col min="8709" max="8709" width="8.140625" customWidth="1"/>
    <col min="8710" max="8710" width="7.28515625" customWidth="1"/>
    <col min="8711" max="8711" width="10.140625" customWidth="1"/>
    <col min="8961" max="8961" width="5.5703125" customWidth="1"/>
    <col min="8962" max="8962" width="21.42578125" customWidth="1"/>
    <col min="8963" max="8963" width="6.5703125" customWidth="1"/>
    <col min="8964" max="8964" width="8.7109375" customWidth="1"/>
    <col min="8965" max="8965" width="8.140625" customWidth="1"/>
    <col min="8966" max="8966" width="7.28515625" customWidth="1"/>
    <col min="8967" max="8967" width="10.140625" customWidth="1"/>
    <col min="9217" max="9217" width="5.5703125" customWidth="1"/>
    <col min="9218" max="9218" width="21.42578125" customWidth="1"/>
    <col min="9219" max="9219" width="6.5703125" customWidth="1"/>
    <col min="9220" max="9220" width="8.7109375" customWidth="1"/>
    <col min="9221" max="9221" width="8.140625" customWidth="1"/>
    <col min="9222" max="9222" width="7.28515625" customWidth="1"/>
    <col min="9223" max="9223" width="10.140625" customWidth="1"/>
    <col min="9473" max="9473" width="5.5703125" customWidth="1"/>
    <col min="9474" max="9474" width="21.42578125" customWidth="1"/>
    <col min="9475" max="9475" width="6.5703125" customWidth="1"/>
    <col min="9476" max="9476" width="8.7109375" customWidth="1"/>
    <col min="9477" max="9477" width="8.140625" customWidth="1"/>
    <col min="9478" max="9478" width="7.28515625" customWidth="1"/>
    <col min="9479" max="9479" width="10.140625" customWidth="1"/>
    <col min="9729" max="9729" width="5.5703125" customWidth="1"/>
    <col min="9730" max="9730" width="21.42578125" customWidth="1"/>
    <col min="9731" max="9731" width="6.5703125" customWidth="1"/>
    <col min="9732" max="9732" width="8.7109375" customWidth="1"/>
    <col min="9733" max="9733" width="8.140625" customWidth="1"/>
    <col min="9734" max="9734" width="7.28515625" customWidth="1"/>
    <col min="9735" max="9735" width="10.140625" customWidth="1"/>
    <col min="9985" max="9985" width="5.5703125" customWidth="1"/>
    <col min="9986" max="9986" width="21.42578125" customWidth="1"/>
    <col min="9987" max="9987" width="6.5703125" customWidth="1"/>
    <col min="9988" max="9988" width="8.7109375" customWidth="1"/>
    <col min="9989" max="9989" width="8.140625" customWidth="1"/>
    <col min="9990" max="9990" width="7.28515625" customWidth="1"/>
    <col min="9991" max="9991" width="10.140625" customWidth="1"/>
    <col min="10241" max="10241" width="5.5703125" customWidth="1"/>
    <col min="10242" max="10242" width="21.42578125" customWidth="1"/>
    <col min="10243" max="10243" width="6.5703125" customWidth="1"/>
    <col min="10244" max="10244" width="8.7109375" customWidth="1"/>
    <col min="10245" max="10245" width="8.140625" customWidth="1"/>
    <col min="10246" max="10246" width="7.28515625" customWidth="1"/>
    <col min="10247" max="10247" width="10.140625" customWidth="1"/>
    <col min="10497" max="10497" width="5.5703125" customWidth="1"/>
    <col min="10498" max="10498" width="21.42578125" customWidth="1"/>
    <col min="10499" max="10499" width="6.5703125" customWidth="1"/>
    <col min="10500" max="10500" width="8.7109375" customWidth="1"/>
    <col min="10501" max="10501" width="8.140625" customWidth="1"/>
    <col min="10502" max="10502" width="7.28515625" customWidth="1"/>
    <col min="10503" max="10503" width="10.140625" customWidth="1"/>
    <col min="10753" max="10753" width="5.5703125" customWidth="1"/>
    <col min="10754" max="10754" width="21.42578125" customWidth="1"/>
    <col min="10755" max="10755" width="6.5703125" customWidth="1"/>
    <col min="10756" max="10756" width="8.7109375" customWidth="1"/>
    <col min="10757" max="10757" width="8.140625" customWidth="1"/>
    <col min="10758" max="10758" width="7.28515625" customWidth="1"/>
    <col min="10759" max="10759" width="10.140625" customWidth="1"/>
    <col min="11009" max="11009" width="5.5703125" customWidth="1"/>
    <col min="11010" max="11010" width="21.42578125" customWidth="1"/>
    <col min="11011" max="11011" width="6.5703125" customWidth="1"/>
    <col min="11012" max="11012" width="8.7109375" customWidth="1"/>
    <col min="11013" max="11013" width="8.140625" customWidth="1"/>
    <col min="11014" max="11014" width="7.28515625" customWidth="1"/>
    <col min="11015" max="11015" width="10.140625" customWidth="1"/>
    <col min="11265" max="11265" width="5.5703125" customWidth="1"/>
    <col min="11266" max="11266" width="21.42578125" customWidth="1"/>
    <col min="11267" max="11267" width="6.5703125" customWidth="1"/>
    <col min="11268" max="11268" width="8.7109375" customWidth="1"/>
    <col min="11269" max="11269" width="8.140625" customWidth="1"/>
    <col min="11270" max="11270" width="7.28515625" customWidth="1"/>
    <col min="11271" max="11271" width="10.140625" customWidth="1"/>
    <col min="11521" max="11521" width="5.5703125" customWidth="1"/>
    <col min="11522" max="11522" width="21.42578125" customWidth="1"/>
    <col min="11523" max="11523" width="6.5703125" customWidth="1"/>
    <col min="11524" max="11524" width="8.7109375" customWidth="1"/>
    <col min="11525" max="11525" width="8.140625" customWidth="1"/>
    <col min="11526" max="11526" width="7.28515625" customWidth="1"/>
    <col min="11527" max="11527" width="10.140625" customWidth="1"/>
    <col min="11777" max="11777" width="5.5703125" customWidth="1"/>
    <col min="11778" max="11778" width="21.42578125" customWidth="1"/>
    <col min="11779" max="11779" width="6.5703125" customWidth="1"/>
    <col min="11780" max="11780" width="8.7109375" customWidth="1"/>
    <col min="11781" max="11781" width="8.140625" customWidth="1"/>
    <col min="11782" max="11782" width="7.28515625" customWidth="1"/>
    <col min="11783" max="11783" width="10.140625" customWidth="1"/>
    <col min="12033" max="12033" width="5.5703125" customWidth="1"/>
    <col min="12034" max="12034" width="21.42578125" customWidth="1"/>
    <col min="12035" max="12035" width="6.5703125" customWidth="1"/>
    <col min="12036" max="12036" width="8.7109375" customWidth="1"/>
    <col min="12037" max="12037" width="8.140625" customWidth="1"/>
    <col min="12038" max="12038" width="7.28515625" customWidth="1"/>
    <col min="12039" max="12039" width="10.140625" customWidth="1"/>
    <col min="12289" max="12289" width="5.5703125" customWidth="1"/>
    <col min="12290" max="12290" width="21.42578125" customWidth="1"/>
    <col min="12291" max="12291" width="6.5703125" customWidth="1"/>
    <col min="12292" max="12292" width="8.7109375" customWidth="1"/>
    <col min="12293" max="12293" width="8.140625" customWidth="1"/>
    <col min="12294" max="12294" width="7.28515625" customWidth="1"/>
    <col min="12295" max="12295" width="10.140625" customWidth="1"/>
    <col min="12545" max="12545" width="5.5703125" customWidth="1"/>
    <col min="12546" max="12546" width="21.42578125" customWidth="1"/>
    <col min="12547" max="12547" width="6.5703125" customWidth="1"/>
    <col min="12548" max="12548" width="8.7109375" customWidth="1"/>
    <col min="12549" max="12549" width="8.140625" customWidth="1"/>
    <col min="12550" max="12550" width="7.28515625" customWidth="1"/>
    <col min="12551" max="12551" width="10.140625" customWidth="1"/>
    <col min="12801" max="12801" width="5.5703125" customWidth="1"/>
    <col min="12802" max="12802" width="21.42578125" customWidth="1"/>
    <col min="12803" max="12803" width="6.5703125" customWidth="1"/>
    <col min="12804" max="12804" width="8.7109375" customWidth="1"/>
    <col min="12805" max="12805" width="8.140625" customWidth="1"/>
    <col min="12806" max="12806" width="7.28515625" customWidth="1"/>
    <col min="12807" max="12807" width="10.140625" customWidth="1"/>
    <col min="13057" max="13057" width="5.5703125" customWidth="1"/>
    <col min="13058" max="13058" width="21.42578125" customWidth="1"/>
    <col min="13059" max="13059" width="6.5703125" customWidth="1"/>
    <col min="13060" max="13060" width="8.7109375" customWidth="1"/>
    <col min="13061" max="13061" width="8.140625" customWidth="1"/>
    <col min="13062" max="13062" width="7.28515625" customWidth="1"/>
    <col min="13063" max="13063" width="10.140625" customWidth="1"/>
    <col min="13313" max="13313" width="5.5703125" customWidth="1"/>
    <col min="13314" max="13314" width="21.42578125" customWidth="1"/>
    <col min="13315" max="13315" width="6.5703125" customWidth="1"/>
    <col min="13316" max="13316" width="8.7109375" customWidth="1"/>
    <col min="13317" max="13317" width="8.140625" customWidth="1"/>
    <col min="13318" max="13318" width="7.28515625" customWidth="1"/>
    <col min="13319" max="13319" width="10.140625" customWidth="1"/>
    <col min="13569" max="13569" width="5.5703125" customWidth="1"/>
    <col min="13570" max="13570" width="21.42578125" customWidth="1"/>
    <col min="13571" max="13571" width="6.5703125" customWidth="1"/>
    <col min="13572" max="13572" width="8.7109375" customWidth="1"/>
    <col min="13573" max="13573" width="8.140625" customWidth="1"/>
    <col min="13574" max="13574" width="7.28515625" customWidth="1"/>
    <col min="13575" max="13575" width="10.140625" customWidth="1"/>
    <col min="13825" max="13825" width="5.5703125" customWidth="1"/>
    <col min="13826" max="13826" width="21.42578125" customWidth="1"/>
    <col min="13827" max="13827" width="6.5703125" customWidth="1"/>
    <col min="13828" max="13828" width="8.7109375" customWidth="1"/>
    <col min="13829" max="13829" width="8.140625" customWidth="1"/>
    <col min="13830" max="13830" width="7.28515625" customWidth="1"/>
    <col min="13831" max="13831" width="10.140625" customWidth="1"/>
    <col min="14081" max="14081" width="5.5703125" customWidth="1"/>
    <col min="14082" max="14082" width="21.42578125" customWidth="1"/>
    <col min="14083" max="14083" width="6.5703125" customWidth="1"/>
    <col min="14084" max="14084" width="8.7109375" customWidth="1"/>
    <col min="14085" max="14085" width="8.140625" customWidth="1"/>
    <col min="14086" max="14086" width="7.28515625" customWidth="1"/>
    <col min="14087" max="14087" width="10.140625" customWidth="1"/>
    <col min="14337" max="14337" width="5.5703125" customWidth="1"/>
    <col min="14338" max="14338" width="21.42578125" customWidth="1"/>
    <col min="14339" max="14339" width="6.5703125" customWidth="1"/>
    <col min="14340" max="14340" width="8.7109375" customWidth="1"/>
    <col min="14341" max="14341" width="8.140625" customWidth="1"/>
    <col min="14342" max="14342" width="7.28515625" customWidth="1"/>
    <col min="14343" max="14343" width="10.140625" customWidth="1"/>
    <col min="14593" max="14593" width="5.5703125" customWidth="1"/>
    <col min="14594" max="14594" width="21.42578125" customWidth="1"/>
    <col min="14595" max="14595" width="6.5703125" customWidth="1"/>
    <col min="14596" max="14596" width="8.7109375" customWidth="1"/>
    <col min="14597" max="14597" width="8.140625" customWidth="1"/>
    <col min="14598" max="14598" width="7.28515625" customWidth="1"/>
    <col min="14599" max="14599" width="10.140625" customWidth="1"/>
    <col min="14849" max="14849" width="5.5703125" customWidth="1"/>
    <col min="14850" max="14850" width="21.42578125" customWidth="1"/>
    <col min="14851" max="14851" width="6.5703125" customWidth="1"/>
    <col min="14852" max="14852" width="8.7109375" customWidth="1"/>
    <col min="14853" max="14853" width="8.140625" customWidth="1"/>
    <col min="14854" max="14854" width="7.28515625" customWidth="1"/>
    <col min="14855" max="14855" width="10.140625" customWidth="1"/>
    <col min="15105" max="15105" width="5.5703125" customWidth="1"/>
    <col min="15106" max="15106" width="21.42578125" customWidth="1"/>
    <col min="15107" max="15107" width="6.5703125" customWidth="1"/>
    <col min="15108" max="15108" width="8.7109375" customWidth="1"/>
    <col min="15109" max="15109" width="8.140625" customWidth="1"/>
    <col min="15110" max="15110" width="7.28515625" customWidth="1"/>
    <col min="15111" max="15111" width="10.140625" customWidth="1"/>
    <col min="15361" max="15361" width="5.5703125" customWidth="1"/>
    <col min="15362" max="15362" width="21.42578125" customWidth="1"/>
    <col min="15363" max="15363" width="6.5703125" customWidth="1"/>
    <col min="15364" max="15364" width="8.7109375" customWidth="1"/>
    <col min="15365" max="15365" width="8.140625" customWidth="1"/>
    <col min="15366" max="15366" width="7.28515625" customWidth="1"/>
    <col min="15367" max="15367" width="10.140625" customWidth="1"/>
    <col min="15617" max="15617" width="5.5703125" customWidth="1"/>
    <col min="15618" max="15618" width="21.42578125" customWidth="1"/>
    <col min="15619" max="15619" width="6.5703125" customWidth="1"/>
    <col min="15620" max="15620" width="8.7109375" customWidth="1"/>
    <col min="15621" max="15621" width="8.140625" customWidth="1"/>
    <col min="15622" max="15622" width="7.28515625" customWidth="1"/>
    <col min="15623" max="15623" width="10.140625" customWidth="1"/>
    <col min="15873" max="15873" width="5.5703125" customWidth="1"/>
    <col min="15874" max="15874" width="21.42578125" customWidth="1"/>
    <col min="15875" max="15875" width="6.5703125" customWidth="1"/>
    <col min="15876" max="15876" width="8.7109375" customWidth="1"/>
    <col min="15877" max="15877" width="8.140625" customWidth="1"/>
    <col min="15878" max="15878" width="7.28515625" customWidth="1"/>
    <col min="15879" max="15879" width="10.140625" customWidth="1"/>
    <col min="16129" max="16129" width="5.5703125" customWidth="1"/>
    <col min="16130" max="16130" width="21.42578125" customWidth="1"/>
    <col min="16131" max="16131" width="6.5703125" customWidth="1"/>
    <col min="16132" max="16132" width="8.7109375" customWidth="1"/>
    <col min="16133" max="16133" width="8.140625" customWidth="1"/>
    <col min="16134" max="16134" width="7.28515625" customWidth="1"/>
    <col min="16135" max="16135" width="10.140625" customWidth="1"/>
  </cols>
  <sheetData>
    <row r="1" spans="1:9" x14ac:dyDescent="0.25">
      <c r="A1" s="40" t="s">
        <v>0</v>
      </c>
      <c r="B1" s="40"/>
      <c r="C1" s="1"/>
      <c r="D1" s="17"/>
      <c r="E1" s="41" t="s">
        <v>1</v>
      </c>
      <c r="F1" s="41"/>
      <c r="G1" s="41"/>
      <c r="H1" s="41"/>
      <c r="I1" s="41"/>
    </row>
    <row r="2" spans="1:9" x14ac:dyDescent="0.25">
      <c r="A2" s="42" t="s">
        <v>2</v>
      </c>
      <c r="B2" s="42"/>
      <c r="C2" s="1"/>
      <c r="D2" s="17"/>
      <c r="E2" s="41" t="s">
        <v>3</v>
      </c>
      <c r="F2" s="41"/>
      <c r="G2" s="41"/>
      <c r="H2" s="41"/>
      <c r="I2" s="41"/>
    </row>
    <row r="3" spans="1:9" x14ac:dyDescent="0.25">
      <c r="A3" s="43" t="s">
        <v>88</v>
      </c>
      <c r="B3" s="43"/>
      <c r="C3" s="1"/>
      <c r="D3" s="17"/>
      <c r="E3" s="44" t="s">
        <v>5</v>
      </c>
      <c r="F3" s="44"/>
      <c r="G3" s="44"/>
      <c r="H3" s="44"/>
      <c r="I3" s="44"/>
    </row>
    <row r="4" spans="1:9" s="2" customFormat="1" ht="20.25" x14ac:dyDescent="0.3">
      <c r="A4" s="45" t="s">
        <v>6</v>
      </c>
      <c r="B4" s="45"/>
      <c r="C4" s="45"/>
      <c r="D4" s="45"/>
      <c r="E4" s="45"/>
      <c r="F4" s="45"/>
      <c r="G4" s="45"/>
      <c r="H4" s="45"/>
      <c r="I4" s="45"/>
    </row>
    <row r="5" spans="1:9" s="2" customFormat="1" ht="16.5" x14ac:dyDescent="0.25">
      <c r="A5" s="46" t="s">
        <v>86</v>
      </c>
      <c r="B5" s="46"/>
      <c r="C5" s="46"/>
      <c r="D5" s="46"/>
      <c r="E5" s="46"/>
      <c r="F5" s="46"/>
      <c r="G5" s="46"/>
      <c r="H5" s="46"/>
      <c r="I5" s="46"/>
    </row>
    <row r="7" spans="1:9" ht="63.75" x14ac:dyDescent="0.25">
      <c r="A7" s="3" t="s">
        <v>7</v>
      </c>
      <c r="B7" s="3" t="s">
        <v>8</v>
      </c>
      <c r="C7" s="3" t="s">
        <v>9</v>
      </c>
      <c r="D7" s="3" t="s">
        <v>10</v>
      </c>
      <c r="E7" s="3" t="s">
        <v>11</v>
      </c>
      <c r="F7" s="3" t="s">
        <v>12</v>
      </c>
      <c r="G7" s="3" t="s">
        <v>13</v>
      </c>
      <c r="H7" s="3" t="s">
        <v>14</v>
      </c>
      <c r="I7" s="3" t="s">
        <v>15</v>
      </c>
    </row>
    <row r="8" spans="1:9" x14ac:dyDescent="0.25">
      <c r="A8" s="3" t="s">
        <v>16</v>
      </c>
      <c r="B8" s="3" t="s">
        <v>17</v>
      </c>
      <c r="C8" s="3" t="s">
        <v>18</v>
      </c>
      <c r="D8" s="3" t="s">
        <v>19</v>
      </c>
      <c r="E8" s="3">
        <v>1</v>
      </c>
      <c r="F8" s="3">
        <v>2</v>
      </c>
      <c r="G8" s="3">
        <v>3</v>
      </c>
      <c r="H8" s="3" t="s">
        <v>20</v>
      </c>
      <c r="I8" s="3" t="s">
        <v>21</v>
      </c>
    </row>
    <row r="9" spans="1:9" ht="25.5" x14ac:dyDescent="0.25">
      <c r="A9" s="4" t="s">
        <v>22</v>
      </c>
      <c r="B9" s="5" t="s">
        <v>23</v>
      </c>
      <c r="C9" s="6" t="s">
        <v>24</v>
      </c>
      <c r="D9" s="18" t="s">
        <v>25</v>
      </c>
      <c r="E9" s="8"/>
      <c r="F9" s="8"/>
      <c r="G9" s="9">
        <v>13</v>
      </c>
      <c r="H9" s="8"/>
      <c r="I9" s="8"/>
    </row>
    <row r="10" spans="1:9" ht="38.25" x14ac:dyDescent="0.25">
      <c r="A10" s="10" t="s">
        <v>26</v>
      </c>
      <c r="B10" s="5" t="s">
        <v>27</v>
      </c>
      <c r="C10" s="6" t="s">
        <v>28</v>
      </c>
      <c r="D10" s="9"/>
      <c r="E10" s="8"/>
      <c r="F10" s="8"/>
      <c r="G10" s="11"/>
      <c r="H10" s="11"/>
      <c r="I10" s="8"/>
    </row>
    <row r="11" spans="1:9" ht="19.5" customHeight="1" x14ac:dyDescent="0.25">
      <c r="A11" s="8">
        <v>1</v>
      </c>
      <c r="B11" s="6" t="s">
        <v>29</v>
      </c>
      <c r="C11" s="6" t="s">
        <v>28</v>
      </c>
      <c r="D11" s="18" t="s">
        <v>30</v>
      </c>
      <c r="E11" s="8"/>
      <c r="F11" s="8"/>
      <c r="G11" s="39">
        <v>1175784.33</v>
      </c>
      <c r="H11" s="11">
        <f>G11</f>
        <v>1175784.33</v>
      </c>
      <c r="I11" s="8"/>
    </row>
    <row r="12" spans="1:9" ht="25.5" x14ac:dyDescent="0.25">
      <c r="A12" s="8">
        <v>2</v>
      </c>
      <c r="B12" s="6" t="s">
        <v>31</v>
      </c>
      <c r="C12" s="6" t="s">
        <v>28</v>
      </c>
      <c r="D12" s="18" t="s">
        <v>32</v>
      </c>
      <c r="E12" s="8"/>
      <c r="F12" s="8"/>
      <c r="G12" s="14">
        <v>1175784.33</v>
      </c>
      <c r="H12" s="11">
        <f t="shared" ref="H12:H25" si="0">G12</f>
        <v>1175784.33</v>
      </c>
      <c r="I12" s="8"/>
    </row>
    <row r="13" spans="1:9" ht="25.5" x14ac:dyDescent="0.25">
      <c r="A13" s="4" t="s">
        <v>33</v>
      </c>
      <c r="B13" s="5" t="s">
        <v>34</v>
      </c>
      <c r="C13" s="6" t="s">
        <v>28</v>
      </c>
      <c r="D13" s="9"/>
      <c r="E13" s="8"/>
      <c r="F13" s="8"/>
      <c r="G13" s="11"/>
      <c r="H13" s="11"/>
      <c r="I13" s="8"/>
    </row>
    <row r="14" spans="1:9" x14ac:dyDescent="0.25">
      <c r="A14" s="8">
        <v>1</v>
      </c>
      <c r="B14" s="6" t="s">
        <v>35</v>
      </c>
      <c r="C14" s="6" t="s">
        <v>28</v>
      </c>
      <c r="D14" s="18" t="s">
        <v>36</v>
      </c>
      <c r="E14" s="8"/>
      <c r="F14" s="8"/>
      <c r="G14" s="11"/>
      <c r="H14" s="11"/>
      <c r="I14" s="8"/>
    </row>
    <row r="15" spans="1:9" ht="25.5" x14ac:dyDescent="0.25">
      <c r="A15" s="8" t="s">
        <v>37</v>
      </c>
      <c r="B15" s="6" t="s">
        <v>38</v>
      </c>
      <c r="C15" s="6" t="s">
        <v>28</v>
      </c>
      <c r="D15" s="9">
        <v>5</v>
      </c>
      <c r="E15" s="8"/>
      <c r="F15" s="8"/>
      <c r="G15" s="11">
        <f>G11*30%</f>
        <v>352735.299</v>
      </c>
      <c r="H15" s="11">
        <f t="shared" si="0"/>
        <v>352735.299</v>
      </c>
      <c r="I15" s="8"/>
    </row>
    <row r="16" spans="1:9" x14ac:dyDescent="0.25">
      <c r="A16" s="8" t="s">
        <v>39</v>
      </c>
      <c r="B16" s="6" t="s">
        <v>40</v>
      </c>
      <c r="C16" s="6" t="s">
        <v>28</v>
      </c>
      <c r="D16" s="9">
        <v>6</v>
      </c>
      <c r="E16" s="8"/>
      <c r="F16" s="8"/>
      <c r="G16" s="11"/>
      <c r="H16" s="11"/>
      <c r="I16" s="8"/>
    </row>
    <row r="17" spans="1:14" x14ac:dyDescent="0.25">
      <c r="A17" s="8" t="s">
        <v>41</v>
      </c>
      <c r="B17" s="6" t="s">
        <v>42</v>
      </c>
      <c r="C17" s="6" t="s">
        <v>28</v>
      </c>
      <c r="D17" s="9">
        <v>7</v>
      </c>
      <c r="E17" s="8"/>
      <c r="F17" s="8"/>
      <c r="G17" s="11">
        <f>G11*70%</f>
        <v>823049.03099999996</v>
      </c>
      <c r="H17" s="11">
        <f t="shared" si="0"/>
        <v>823049.03099999996</v>
      </c>
      <c r="I17" s="8"/>
    </row>
    <row r="18" spans="1:14" ht="25.5" x14ac:dyDescent="0.25">
      <c r="A18" s="8">
        <v>2</v>
      </c>
      <c r="B18" s="6" t="s">
        <v>31</v>
      </c>
      <c r="C18" s="6" t="s">
        <v>28</v>
      </c>
      <c r="D18" s="9">
        <v>8</v>
      </c>
      <c r="E18" s="8"/>
      <c r="F18" s="8"/>
      <c r="G18" s="11"/>
      <c r="H18" s="11"/>
      <c r="I18" s="8"/>
      <c r="N18" t="s">
        <v>82</v>
      </c>
    </row>
    <row r="19" spans="1:14" ht="25.5" x14ac:dyDescent="0.25">
      <c r="A19" s="8" t="s">
        <v>43</v>
      </c>
      <c r="B19" s="6" t="s">
        <v>38</v>
      </c>
      <c r="C19" s="6" t="s">
        <v>28</v>
      </c>
      <c r="D19" s="9">
        <v>9</v>
      </c>
      <c r="E19" s="8"/>
      <c r="F19" s="8"/>
      <c r="G19" s="11">
        <f>G12*30%</f>
        <v>352735.299</v>
      </c>
      <c r="H19" s="11">
        <f t="shared" si="0"/>
        <v>352735.299</v>
      </c>
      <c r="I19" s="8"/>
    </row>
    <row r="20" spans="1:14" x14ac:dyDescent="0.25">
      <c r="A20" s="8" t="s">
        <v>44</v>
      </c>
      <c r="B20" s="6" t="s">
        <v>40</v>
      </c>
      <c r="C20" s="6" t="s">
        <v>28</v>
      </c>
      <c r="D20" s="9">
        <v>10</v>
      </c>
      <c r="E20" s="8"/>
      <c r="F20" s="8"/>
      <c r="G20" s="11"/>
      <c r="H20" s="11"/>
      <c r="I20" s="8"/>
    </row>
    <row r="21" spans="1:14" x14ac:dyDescent="0.25">
      <c r="A21" s="8" t="s">
        <v>45</v>
      </c>
      <c r="B21" s="6" t="s">
        <v>42</v>
      </c>
      <c r="C21" s="6" t="s">
        <v>28</v>
      </c>
      <c r="D21" s="9">
        <v>11</v>
      </c>
      <c r="E21" s="8"/>
      <c r="F21" s="8"/>
      <c r="G21" s="11">
        <f>G12*70%</f>
        <v>823049.03099999996</v>
      </c>
      <c r="H21" s="11">
        <f t="shared" si="0"/>
        <v>823049.03099999996</v>
      </c>
      <c r="I21" s="8"/>
    </row>
    <row r="22" spans="1:14" ht="25.5" x14ac:dyDescent="0.25">
      <c r="A22" s="4" t="s">
        <v>46</v>
      </c>
      <c r="B22" s="5" t="s">
        <v>47</v>
      </c>
      <c r="C22" s="6" t="s">
        <v>28</v>
      </c>
      <c r="D22" s="9"/>
      <c r="E22" s="8"/>
      <c r="F22" s="8"/>
      <c r="G22" s="11"/>
      <c r="H22" s="11"/>
      <c r="I22" s="8"/>
    </row>
    <row r="23" spans="1:14" ht="25.5" x14ac:dyDescent="0.25">
      <c r="A23" s="8">
        <v>1</v>
      </c>
      <c r="B23" s="6" t="s">
        <v>48</v>
      </c>
      <c r="C23" s="6" t="s">
        <v>28</v>
      </c>
      <c r="D23" s="9">
        <v>12</v>
      </c>
      <c r="E23" s="8"/>
      <c r="F23" s="8"/>
      <c r="G23" s="11">
        <f>G17</f>
        <v>823049.03099999996</v>
      </c>
      <c r="H23" s="11">
        <f t="shared" si="0"/>
        <v>823049.03099999996</v>
      </c>
      <c r="I23" s="8"/>
    </row>
    <row r="24" spans="1:14" ht="25.5" x14ac:dyDescent="0.25">
      <c r="A24" s="8">
        <v>2</v>
      </c>
      <c r="B24" s="6" t="s">
        <v>49</v>
      </c>
      <c r="C24" s="6" t="s">
        <v>28</v>
      </c>
      <c r="D24" s="9">
        <v>13</v>
      </c>
      <c r="E24" s="8"/>
      <c r="F24" s="8"/>
      <c r="G24" s="11">
        <f>G21</f>
        <v>823049.03099999996</v>
      </c>
      <c r="H24" s="11">
        <f t="shared" si="0"/>
        <v>823049.03099999996</v>
      </c>
      <c r="I24" s="8"/>
    </row>
    <row r="25" spans="1:14" ht="38.25" x14ac:dyDescent="0.25">
      <c r="A25" s="12">
        <v>3</v>
      </c>
      <c r="B25" s="6" t="s">
        <v>50</v>
      </c>
      <c r="C25" s="6" t="s">
        <v>28</v>
      </c>
      <c r="D25" s="9">
        <v>14</v>
      </c>
      <c r="E25" s="8"/>
      <c r="F25" s="8"/>
      <c r="G25" s="13">
        <v>0</v>
      </c>
      <c r="H25" s="13">
        <f t="shared" si="0"/>
        <v>0</v>
      </c>
      <c r="I25" s="8"/>
    </row>
    <row r="27" spans="1:14" x14ac:dyDescent="0.25">
      <c r="G27" s="47" t="s">
        <v>87</v>
      </c>
      <c r="H27" s="48"/>
      <c r="I27" s="48"/>
    </row>
    <row r="28" spans="1:14" x14ac:dyDescent="0.25">
      <c r="B28" s="34" t="s">
        <v>51</v>
      </c>
      <c r="G28" s="49" t="s">
        <v>52</v>
      </c>
      <c r="H28" s="49"/>
      <c r="I28" s="49"/>
    </row>
    <row r="31" spans="1:14" x14ac:dyDescent="0.25">
      <c r="D31" s="35"/>
    </row>
    <row r="33" spans="2:9" x14ac:dyDescent="0.25">
      <c r="B33" s="32" t="s">
        <v>53</v>
      </c>
      <c r="G33" s="48" t="s">
        <v>58</v>
      </c>
      <c r="H33" s="48"/>
      <c r="I33" s="48"/>
    </row>
  </sheetData>
  <mergeCells count="11">
    <mergeCell ref="A4:I4"/>
    <mergeCell ref="A5:I5"/>
    <mergeCell ref="G27:I27"/>
    <mergeCell ref="G28:I28"/>
    <mergeCell ref="G33:I33"/>
    <mergeCell ref="A1:B1"/>
    <mergeCell ref="E1:I1"/>
    <mergeCell ref="A2:B2"/>
    <mergeCell ref="E2:I2"/>
    <mergeCell ref="A3:B3"/>
    <mergeCell ref="E3:I3"/>
  </mergeCells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workbookViewId="0">
      <selection activeCell="G13" sqref="G13"/>
    </sheetView>
  </sheetViews>
  <sheetFormatPr defaultRowHeight="15" x14ac:dyDescent="0.25"/>
  <cols>
    <col min="1" max="1" width="5.5703125" customWidth="1"/>
    <col min="2" max="2" width="21.42578125" customWidth="1"/>
    <col min="3" max="3" width="6.5703125" customWidth="1"/>
    <col min="4" max="4" width="8.7109375" style="33" customWidth="1"/>
    <col min="5" max="5" width="8.140625" customWidth="1"/>
    <col min="6" max="6" width="7.28515625" customWidth="1"/>
    <col min="7" max="7" width="10.140625" customWidth="1"/>
    <col min="8" max="8" width="12" customWidth="1"/>
    <col min="257" max="257" width="5.5703125" customWidth="1"/>
    <col min="258" max="258" width="21.42578125" customWidth="1"/>
    <col min="259" max="259" width="6.5703125" customWidth="1"/>
    <col min="260" max="260" width="8.7109375" customWidth="1"/>
    <col min="261" max="261" width="8.140625" customWidth="1"/>
    <col min="262" max="262" width="7.28515625" customWidth="1"/>
    <col min="263" max="263" width="10.140625" customWidth="1"/>
    <col min="513" max="513" width="5.5703125" customWidth="1"/>
    <col min="514" max="514" width="21.42578125" customWidth="1"/>
    <col min="515" max="515" width="6.5703125" customWidth="1"/>
    <col min="516" max="516" width="8.7109375" customWidth="1"/>
    <col min="517" max="517" width="8.140625" customWidth="1"/>
    <col min="518" max="518" width="7.28515625" customWidth="1"/>
    <col min="519" max="519" width="10.140625" customWidth="1"/>
    <col min="769" max="769" width="5.5703125" customWidth="1"/>
    <col min="770" max="770" width="21.42578125" customWidth="1"/>
    <col min="771" max="771" width="6.5703125" customWidth="1"/>
    <col min="772" max="772" width="8.7109375" customWidth="1"/>
    <col min="773" max="773" width="8.140625" customWidth="1"/>
    <col min="774" max="774" width="7.28515625" customWidth="1"/>
    <col min="775" max="775" width="10.140625" customWidth="1"/>
    <col min="1025" max="1025" width="5.5703125" customWidth="1"/>
    <col min="1026" max="1026" width="21.42578125" customWidth="1"/>
    <col min="1027" max="1027" width="6.5703125" customWidth="1"/>
    <col min="1028" max="1028" width="8.7109375" customWidth="1"/>
    <col min="1029" max="1029" width="8.140625" customWidth="1"/>
    <col min="1030" max="1030" width="7.28515625" customWidth="1"/>
    <col min="1031" max="1031" width="10.140625" customWidth="1"/>
    <col min="1281" max="1281" width="5.5703125" customWidth="1"/>
    <col min="1282" max="1282" width="21.42578125" customWidth="1"/>
    <col min="1283" max="1283" width="6.5703125" customWidth="1"/>
    <col min="1284" max="1284" width="8.7109375" customWidth="1"/>
    <col min="1285" max="1285" width="8.140625" customWidth="1"/>
    <col min="1286" max="1286" width="7.28515625" customWidth="1"/>
    <col min="1287" max="1287" width="10.140625" customWidth="1"/>
    <col min="1537" max="1537" width="5.5703125" customWidth="1"/>
    <col min="1538" max="1538" width="21.42578125" customWidth="1"/>
    <col min="1539" max="1539" width="6.5703125" customWidth="1"/>
    <col min="1540" max="1540" width="8.7109375" customWidth="1"/>
    <col min="1541" max="1541" width="8.140625" customWidth="1"/>
    <col min="1542" max="1542" width="7.28515625" customWidth="1"/>
    <col min="1543" max="1543" width="10.140625" customWidth="1"/>
    <col min="1793" max="1793" width="5.5703125" customWidth="1"/>
    <col min="1794" max="1794" width="21.42578125" customWidth="1"/>
    <col min="1795" max="1795" width="6.5703125" customWidth="1"/>
    <col min="1796" max="1796" width="8.7109375" customWidth="1"/>
    <col min="1797" max="1797" width="8.140625" customWidth="1"/>
    <col min="1798" max="1798" width="7.28515625" customWidth="1"/>
    <col min="1799" max="1799" width="10.140625" customWidth="1"/>
    <col min="2049" max="2049" width="5.5703125" customWidth="1"/>
    <col min="2050" max="2050" width="21.42578125" customWidth="1"/>
    <col min="2051" max="2051" width="6.5703125" customWidth="1"/>
    <col min="2052" max="2052" width="8.7109375" customWidth="1"/>
    <col min="2053" max="2053" width="8.140625" customWidth="1"/>
    <col min="2054" max="2054" width="7.28515625" customWidth="1"/>
    <col min="2055" max="2055" width="10.140625" customWidth="1"/>
    <col min="2305" max="2305" width="5.5703125" customWidth="1"/>
    <col min="2306" max="2306" width="21.42578125" customWidth="1"/>
    <col min="2307" max="2307" width="6.5703125" customWidth="1"/>
    <col min="2308" max="2308" width="8.7109375" customWidth="1"/>
    <col min="2309" max="2309" width="8.140625" customWidth="1"/>
    <col min="2310" max="2310" width="7.28515625" customWidth="1"/>
    <col min="2311" max="2311" width="10.140625" customWidth="1"/>
    <col min="2561" max="2561" width="5.5703125" customWidth="1"/>
    <col min="2562" max="2562" width="21.42578125" customWidth="1"/>
    <col min="2563" max="2563" width="6.5703125" customWidth="1"/>
    <col min="2564" max="2564" width="8.7109375" customWidth="1"/>
    <col min="2565" max="2565" width="8.140625" customWidth="1"/>
    <col min="2566" max="2566" width="7.28515625" customWidth="1"/>
    <col min="2567" max="2567" width="10.140625" customWidth="1"/>
    <col min="2817" max="2817" width="5.5703125" customWidth="1"/>
    <col min="2818" max="2818" width="21.42578125" customWidth="1"/>
    <col min="2819" max="2819" width="6.5703125" customWidth="1"/>
    <col min="2820" max="2820" width="8.7109375" customWidth="1"/>
    <col min="2821" max="2821" width="8.140625" customWidth="1"/>
    <col min="2822" max="2822" width="7.28515625" customWidth="1"/>
    <col min="2823" max="2823" width="10.140625" customWidth="1"/>
    <col min="3073" max="3073" width="5.5703125" customWidth="1"/>
    <col min="3074" max="3074" width="21.42578125" customWidth="1"/>
    <col min="3075" max="3075" width="6.5703125" customWidth="1"/>
    <col min="3076" max="3076" width="8.7109375" customWidth="1"/>
    <col min="3077" max="3077" width="8.140625" customWidth="1"/>
    <col min="3078" max="3078" width="7.28515625" customWidth="1"/>
    <col min="3079" max="3079" width="10.140625" customWidth="1"/>
    <col min="3329" max="3329" width="5.5703125" customWidth="1"/>
    <col min="3330" max="3330" width="21.42578125" customWidth="1"/>
    <col min="3331" max="3331" width="6.5703125" customWidth="1"/>
    <col min="3332" max="3332" width="8.7109375" customWidth="1"/>
    <col min="3333" max="3333" width="8.140625" customWidth="1"/>
    <col min="3334" max="3334" width="7.28515625" customWidth="1"/>
    <col min="3335" max="3335" width="10.140625" customWidth="1"/>
    <col min="3585" max="3585" width="5.5703125" customWidth="1"/>
    <col min="3586" max="3586" width="21.42578125" customWidth="1"/>
    <col min="3587" max="3587" width="6.5703125" customWidth="1"/>
    <col min="3588" max="3588" width="8.7109375" customWidth="1"/>
    <col min="3589" max="3589" width="8.140625" customWidth="1"/>
    <col min="3590" max="3590" width="7.28515625" customWidth="1"/>
    <col min="3591" max="3591" width="10.140625" customWidth="1"/>
    <col min="3841" max="3841" width="5.5703125" customWidth="1"/>
    <col min="3842" max="3842" width="21.42578125" customWidth="1"/>
    <col min="3843" max="3843" width="6.5703125" customWidth="1"/>
    <col min="3844" max="3844" width="8.7109375" customWidth="1"/>
    <col min="3845" max="3845" width="8.140625" customWidth="1"/>
    <col min="3846" max="3846" width="7.28515625" customWidth="1"/>
    <col min="3847" max="3847" width="10.140625" customWidth="1"/>
    <col min="4097" max="4097" width="5.5703125" customWidth="1"/>
    <col min="4098" max="4098" width="21.42578125" customWidth="1"/>
    <col min="4099" max="4099" width="6.5703125" customWidth="1"/>
    <col min="4100" max="4100" width="8.7109375" customWidth="1"/>
    <col min="4101" max="4101" width="8.140625" customWidth="1"/>
    <col min="4102" max="4102" width="7.28515625" customWidth="1"/>
    <col min="4103" max="4103" width="10.140625" customWidth="1"/>
    <col min="4353" max="4353" width="5.5703125" customWidth="1"/>
    <col min="4354" max="4354" width="21.42578125" customWidth="1"/>
    <col min="4355" max="4355" width="6.5703125" customWidth="1"/>
    <col min="4356" max="4356" width="8.7109375" customWidth="1"/>
    <col min="4357" max="4357" width="8.140625" customWidth="1"/>
    <col min="4358" max="4358" width="7.28515625" customWidth="1"/>
    <col min="4359" max="4359" width="10.140625" customWidth="1"/>
    <col min="4609" max="4609" width="5.5703125" customWidth="1"/>
    <col min="4610" max="4610" width="21.42578125" customWidth="1"/>
    <col min="4611" max="4611" width="6.5703125" customWidth="1"/>
    <col min="4612" max="4612" width="8.7109375" customWidth="1"/>
    <col min="4613" max="4613" width="8.140625" customWidth="1"/>
    <col min="4614" max="4614" width="7.28515625" customWidth="1"/>
    <col min="4615" max="4615" width="10.140625" customWidth="1"/>
    <col min="4865" max="4865" width="5.5703125" customWidth="1"/>
    <col min="4866" max="4866" width="21.42578125" customWidth="1"/>
    <col min="4867" max="4867" width="6.5703125" customWidth="1"/>
    <col min="4868" max="4868" width="8.7109375" customWidth="1"/>
    <col min="4869" max="4869" width="8.140625" customWidth="1"/>
    <col min="4870" max="4870" width="7.28515625" customWidth="1"/>
    <col min="4871" max="4871" width="10.140625" customWidth="1"/>
    <col min="5121" max="5121" width="5.5703125" customWidth="1"/>
    <col min="5122" max="5122" width="21.42578125" customWidth="1"/>
    <col min="5123" max="5123" width="6.5703125" customWidth="1"/>
    <col min="5124" max="5124" width="8.7109375" customWidth="1"/>
    <col min="5125" max="5125" width="8.140625" customWidth="1"/>
    <col min="5126" max="5126" width="7.28515625" customWidth="1"/>
    <col min="5127" max="5127" width="10.140625" customWidth="1"/>
    <col min="5377" max="5377" width="5.5703125" customWidth="1"/>
    <col min="5378" max="5378" width="21.42578125" customWidth="1"/>
    <col min="5379" max="5379" width="6.5703125" customWidth="1"/>
    <col min="5380" max="5380" width="8.7109375" customWidth="1"/>
    <col min="5381" max="5381" width="8.140625" customWidth="1"/>
    <col min="5382" max="5382" width="7.28515625" customWidth="1"/>
    <col min="5383" max="5383" width="10.140625" customWidth="1"/>
    <col min="5633" max="5633" width="5.5703125" customWidth="1"/>
    <col min="5634" max="5634" width="21.42578125" customWidth="1"/>
    <col min="5635" max="5635" width="6.5703125" customWidth="1"/>
    <col min="5636" max="5636" width="8.7109375" customWidth="1"/>
    <col min="5637" max="5637" width="8.140625" customWidth="1"/>
    <col min="5638" max="5638" width="7.28515625" customWidth="1"/>
    <col min="5639" max="5639" width="10.140625" customWidth="1"/>
    <col min="5889" max="5889" width="5.5703125" customWidth="1"/>
    <col min="5890" max="5890" width="21.42578125" customWidth="1"/>
    <col min="5891" max="5891" width="6.5703125" customWidth="1"/>
    <col min="5892" max="5892" width="8.7109375" customWidth="1"/>
    <col min="5893" max="5893" width="8.140625" customWidth="1"/>
    <col min="5894" max="5894" width="7.28515625" customWidth="1"/>
    <col min="5895" max="5895" width="10.140625" customWidth="1"/>
    <col min="6145" max="6145" width="5.5703125" customWidth="1"/>
    <col min="6146" max="6146" width="21.42578125" customWidth="1"/>
    <col min="6147" max="6147" width="6.5703125" customWidth="1"/>
    <col min="6148" max="6148" width="8.7109375" customWidth="1"/>
    <col min="6149" max="6149" width="8.140625" customWidth="1"/>
    <col min="6150" max="6150" width="7.28515625" customWidth="1"/>
    <col min="6151" max="6151" width="10.140625" customWidth="1"/>
    <col min="6401" max="6401" width="5.5703125" customWidth="1"/>
    <col min="6402" max="6402" width="21.42578125" customWidth="1"/>
    <col min="6403" max="6403" width="6.5703125" customWidth="1"/>
    <col min="6404" max="6404" width="8.7109375" customWidth="1"/>
    <col min="6405" max="6405" width="8.140625" customWidth="1"/>
    <col min="6406" max="6406" width="7.28515625" customWidth="1"/>
    <col min="6407" max="6407" width="10.140625" customWidth="1"/>
    <col min="6657" max="6657" width="5.5703125" customWidth="1"/>
    <col min="6658" max="6658" width="21.42578125" customWidth="1"/>
    <col min="6659" max="6659" width="6.5703125" customWidth="1"/>
    <col min="6660" max="6660" width="8.7109375" customWidth="1"/>
    <col min="6661" max="6661" width="8.140625" customWidth="1"/>
    <col min="6662" max="6662" width="7.28515625" customWidth="1"/>
    <col min="6663" max="6663" width="10.140625" customWidth="1"/>
    <col min="6913" max="6913" width="5.5703125" customWidth="1"/>
    <col min="6914" max="6914" width="21.42578125" customWidth="1"/>
    <col min="6915" max="6915" width="6.5703125" customWidth="1"/>
    <col min="6916" max="6916" width="8.7109375" customWidth="1"/>
    <col min="6917" max="6917" width="8.140625" customWidth="1"/>
    <col min="6918" max="6918" width="7.28515625" customWidth="1"/>
    <col min="6919" max="6919" width="10.140625" customWidth="1"/>
    <col min="7169" max="7169" width="5.5703125" customWidth="1"/>
    <col min="7170" max="7170" width="21.42578125" customWidth="1"/>
    <col min="7171" max="7171" width="6.5703125" customWidth="1"/>
    <col min="7172" max="7172" width="8.7109375" customWidth="1"/>
    <col min="7173" max="7173" width="8.140625" customWidth="1"/>
    <col min="7174" max="7174" width="7.28515625" customWidth="1"/>
    <col min="7175" max="7175" width="10.140625" customWidth="1"/>
    <col min="7425" max="7425" width="5.5703125" customWidth="1"/>
    <col min="7426" max="7426" width="21.42578125" customWidth="1"/>
    <col min="7427" max="7427" width="6.5703125" customWidth="1"/>
    <col min="7428" max="7428" width="8.7109375" customWidth="1"/>
    <col min="7429" max="7429" width="8.140625" customWidth="1"/>
    <col min="7430" max="7430" width="7.28515625" customWidth="1"/>
    <col min="7431" max="7431" width="10.140625" customWidth="1"/>
    <col min="7681" max="7681" width="5.5703125" customWidth="1"/>
    <col min="7682" max="7682" width="21.42578125" customWidth="1"/>
    <col min="7683" max="7683" width="6.5703125" customWidth="1"/>
    <col min="7684" max="7684" width="8.7109375" customWidth="1"/>
    <col min="7685" max="7685" width="8.140625" customWidth="1"/>
    <col min="7686" max="7686" width="7.28515625" customWidth="1"/>
    <col min="7687" max="7687" width="10.140625" customWidth="1"/>
    <col min="7937" max="7937" width="5.5703125" customWidth="1"/>
    <col min="7938" max="7938" width="21.42578125" customWidth="1"/>
    <col min="7939" max="7939" width="6.5703125" customWidth="1"/>
    <col min="7940" max="7940" width="8.7109375" customWidth="1"/>
    <col min="7941" max="7941" width="8.140625" customWidth="1"/>
    <col min="7942" max="7942" width="7.28515625" customWidth="1"/>
    <col min="7943" max="7943" width="10.140625" customWidth="1"/>
    <col min="8193" max="8193" width="5.5703125" customWidth="1"/>
    <col min="8194" max="8194" width="21.42578125" customWidth="1"/>
    <col min="8195" max="8195" width="6.5703125" customWidth="1"/>
    <col min="8196" max="8196" width="8.7109375" customWidth="1"/>
    <col min="8197" max="8197" width="8.140625" customWidth="1"/>
    <col min="8198" max="8198" width="7.28515625" customWidth="1"/>
    <col min="8199" max="8199" width="10.140625" customWidth="1"/>
    <col min="8449" max="8449" width="5.5703125" customWidth="1"/>
    <col min="8450" max="8450" width="21.42578125" customWidth="1"/>
    <col min="8451" max="8451" width="6.5703125" customWidth="1"/>
    <col min="8452" max="8452" width="8.7109375" customWidth="1"/>
    <col min="8453" max="8453" width="8.140625" customWidth="1"/>
    <col min="8454" max="8454" width="7.28515625" customWidth="1"/>
    <col min="8455" max="8455" width="10.140625" customWidth="1"/>
    <col min="8705" max="8705" width="5.5703125" customWidth="1"/>
    <col min="8706" max="8706" width="21.42578125" customWidth="1"/>
    <col min="8707" max="8707" width="6.5703125" customWidth="1"/>
    <col min="8708" max="8708" width="8.7109375" customWidth="1"/>
    <col min="8709" max="8709" width="8.140625" customWidth="1"/>
    <col min="8710" max="8710" width="7.28515625" customWidth="1"/>
    <col min="8711" max="8711" width="10.140625" customWidth="1"/>
    <col min="8961" max="8961" width="5.5703125" customWidth="1"/>
    <col min="8962" max="8962" width="21.42578125" customWidth="1"/>
    <col min="8963" max="8963" width="6.5703125" customWidth="1"/>
    <col min="8964" max="8964" width="8.7109375" customWidth="1"/>
    <col min="8965" max="8965" width="8.140625" customWidth="1"/>
    <col min="8966" max="8966" width="7.28515625" customWidth="1"/>
    <col min="8967" max="8967" width="10.140625" customWidth="1"/>
    <col min="9217" max="9217" width="5.5703125" customWidth="1"/>
    <col min="9218" max="9218" width="21.42578125" customWidth="1"/>
    <col min="9219" max="9219" width="6.5703125" customWidth="1"/>
    <col min="9220" max="9220" width="8.7109375" customWidth="1"/>
    <col min="9221" max="9221" width="8.140625" customWidth="1"/>
    <col min="9222" max="9222" width="7.28515625" customWidth="1"/>
    <col min="9223" max="9223" width="10.140625" customWidth="1"/>
    <col min="9473" max="9473" width="5.5703125" customWidth="1"/>
    <col min="9474" max="9474" width="21.42578125" customWidth="1"/>
    <col min="9475" max="9475" width="6.5703125" customWidth="1"/>
    <col min="9476" max="9476" width="8.7109375" customWidth="1"/>
    <col min="9477" max="9477" width="8.140625" customWidth="1"/>
    <col min="9478" max="9478" width="7.28515625" customWidth="1"/>
    <col min="9479" max="9479" width="10.140625" customWidth="1"/>
    <col min="9729" max="9729" width="5.5703125" customWidth="1"/>
    <col min="9730" max="9730" width="21.42578125" customWidth="1"/>
    <col min="9731" max="9731" width="6.5703125" customWidth="1"/>
    <col min="9732" max="9732" width="8.7109375" customWidth="1"/>
    <col min="9733" max="9733" width="8.140625" customWidth="1"/>
    <col min="9734" max="9734" width="7.28515625" customWidth="1"/>
    <col min="9735" max="9735" width="10.140625" customWidth="1"/>
    <col min="9985" max="9985" width="5.5703125" customWidth="1"/>
    <col min="9986" max="9986" width="21.42578125" customWidth="1"/>
    <col min="9987" max="9987" width="6.5703125" customWidth="1"/>
    <col min="9988" max="9988" width="8.7109375" customWidth="1"/>
    <col min="9989" max="9989" width="8.140625" customWidth="1"/>
    <col min="9990" max="9990" width="7.28515625" customWidth="1"/>
    <col min="9991" max="9991" width="10.140625" customWidth="1"/>
    <col min="10241" max="10241" width="5.5703125" customWidth="1"/>
    <col min="10242" max="10242" width="21.42578125" customWidth="1"/>
    <col min="10243" max="10243" width="6.5703125" customWidth="1"/>
    <col min="10244" max="10244" width="8.7109375" customWidth="1"/>
    <col min="10245" max="10245" width="8.140625" customWidth="1"/>
    <col min="10246" max="10246" width="7.28515625" customWidth="1"/>
    <col min="10247" max="10247" width="10.140625" customWidth="1"/>
    <col min="10497" max="10497" width="5.5703125" customWidth="1"/>
    <col min="10498" max="10498" width="21.42578125" customWidth="1"/>
    <col min="10499" max="10499" width="6.5703125" customWidth="1"/>
    <col min="10500" max="10500" width="8.7109375" customWidth="1"/>
    <col min="10501" max="10501" width="8.140625" customWidth="1"/>
    <col min="10502" max="10502" width="7.28515625" customWidth="1"/>
    <col min="10503" max="10503" width="10.140625" customWidth="1"/>
    <col min="10753" max="10753" width="5.5703125" customWidth="1"/>
    <col min="10754" max="10754" width="21.42578125" customWidth="1"/>
    <col min="10755" max="10755" width="6.5703125" customWidth="1"/>
    <col min="10756" max="10756" width="8.7109375" customWidth="1"/>
    <col min="10757" max="10757" width="8.140625" customWidth="1"/>
    <col min="10758" max="10758" width="7.28515625" customWidth="1"/>
    <col min="10759" max="10759" width="10.140625" customWidth="1"/>
    <col min="11009" max="11009" width="5.5703125" customWidth="1"/>
    <col min="11010" max="11010" width="21.42578125" customWidth="1"/>
    <col min="11011" max="11011" width="6.5703125" customWidth="1"/>
    <col min="11012" max="11012" width="8.7109375" customWidth="1"/>
    <col min="11013" max="11013" width="8.140625" customWidth="1"/>
    <col min="11014" max="11014" width="7.28515625" customWidth="1"/>
    <col min="11015" max="11015" width="10.140625" customWidth="1"/>
    <col min="11265" max="11265" width="5.5703125" customWidth="1"/>
    <col min="11266" max="11266" width="21.42578125" customWidth="1"/>
    <col min="11267" max="11267" width="6.5703125" customWidth="1"/>
    <col min="11268" max="11268" width="8.7109375" customWidth="1"/>
    <col min="11269" max="11269" width="8.140625" customWidth="1"/>
    <col min="11270" max="11270" width="7.28515625" customWidth="1"/>
    <col min="11271" max="11271" width="10.140625" customWidth="1"/>
    <col min="11521" max="11521" width="5.5703125" customWidth="1"/>
    <col min="11522" max="11522" width="21.42578125" customWidth="1"/>
    <col min="11523" max="11523" width="6.5703125" customWidth="1"/>
    <col min="11524" max="11524" width="8.7109375" customWidth="1"/>
    <col min="11525" max="11525" width="8.140625" customWidth="1"/>
    <col min="11526" max="11526" width="7.28515625" customWidth="1"/>
    <col min="11527" max="11527" width="10.140625" customWidth="1"/>
    <col min="11777" max="11777" width="5.5703125" customWidth="1"/>
    <col min="11778" max="11778" width="21.42578125" customWidth="1"/>
    <col min="11779" max="11779" width="6.5703125" customWidth="1"/>
    <col min="11780" max="11780" width="8.7109375" customWidth="1"/>
    <col min="11781" max="11781" width="8.140625" customWidth="1"/>
    <col min="11782" max="11782" width="7.28515625" customWidth="1"/>
    <col min="11783" max="11783" width="10.140625" customWidth="1"/>
    <col min="12033" max="12033" width="5.5703125" customWidth="1"/>
    <col min="12034" max="12034" width="21.42578125" customWidth="1"/>
    <col min="12035" max="12035" width="6.5703125" customWidth="1"/>
    <col min="12036" max="12036" width="8.7109375" customWidth="1"/>
    <col min="12037" max="12037" width="8.140625" customWidth="1"/>
    <col min="12038" max="12038" width="7.28515625" customWidth="1"/>
    <col min="12039" max="12039" width="10.140625" customWidth="1"/>
    <col min="12289" max="12289" width="5.5703125" customWidth="1"/>
    <col min="12290" max="12290" width="21.42578125" customWidth="1"/>
    <col min="12291" max="12291" width="6.5703125" customWidth="1"/>
    <col min="12292" max="12292" width="8.7109375" customWidth="1"/>
    <col min="12293" max="12293" width="8.140625" customWidth="1"/>
    <col min="12294" max="12294" width="7.28515625" customWidth="1"/>
    <col min="12295" max="12295" width="10.140625" customWidth="1"/>
    <col min="12545" max="12545" width="5.5703125" customWidth="1"/>
    <col min="12546" max="12546" width="21.42578125" customWidth="1"/>
    <col min="12547" max="12547" width="6.5703125" customWidth="1"/>
    <col min="12548" max="12548" width="8.7109375" customWidth="1"/>
    <col min="12549" max="12549" width="8.140625" customWidth="1"/>
    <col min="12550" max="12550" width="7.28515625" customWidth="1"/>
    <col min="12551" max="12551" width="10.140625" customWidth="1"/>
    <col min="12801" max="12801" width="5.5703125" customWidth="1"/>
    <col min="12802" max="12802" width="21.42578125" customWidth="1"/>
    <col min="12803" max="12803" width="6.5703125" customWidth="1"/>
    <col min="12804" max="12804" width="8.7109375" customWidth="1"/>
    <col min="12805" max="12805" width="8.140625" customWidth="1"/>
    <col min="12806" max="12806" width="7.28515625" customWidth="1"/>
    <col min="12807" max="12807" width="10.140625" customWidth="1"/>
    <col min="13057" max="13057" width="5.5703125" customWidth="1"/>
    <col min="13058" max="13058" width="21.42578125" customWidth="1"/>
    <col min="13059" max="13059" width="6.5703125" customWidth="1"/>
    <col min="13060" max="13060" width="8.7109375" customWidth="1"/>
    <col min="13061" max="13061" width="8.140625" customWidth="1"/>
    <col min="13062" max="13062" width="7.28515625" customWidth="1"/>
    <col min="13063" max="13063" width="10.140625" customWidth="1"/>
    <col min="13313" max="13313" width="5.5703125" customWidth="1"/>
    <col min="13314" max="13314" width="21.42578125" customWidth="1"/>
    <col min="13315" max="13315" width="6.5703125" customWidth="1"/>
    <col min="13316" max="13316" width="8.7109375" customWidth="1"/>
    <col min="13317" max="13317" width="8.140625" customWidth="1"/>
    <col min="13318" max="13318" width="7.28515625" customWidth="1"/>
    <col min="13319" max="13319" width="10.140625" customWidth="1"/>
    <col min="13569" max="13569" width="5.5703125" customWidth="1"/>
    <col min="13570" max="13570" width="21.42578125" customWidth="1"/>
    <col min="13571" max="13571" width="6.5703125" customWidth="1"/>
    <col min="13572" max="13572" width="8.7109375" customWidth="1"/>
    <col min="13573" max="13573" width="8.140625" customWidth="1"/>
    <col min="13574" max="13574" width="7.28515625" customWidth="1"/>
    <col min="13575" max="13575" width="10.140625" customWidth="1"/>
    <col min="13825" max="13825" width="5.5703125" customWidth="1"/>
    <col min="13826" max="13826" width="21.42578125" customWidth="1"/>
    <col min="13827" max="13827" width="6.5703125" customWidth="1"/>
    <col min="13828" max="13828" width="8.7109375" customWidth="1"/>
    <col min="13829" max="13829" width="8.140625" customWidth="1"/>
    <col min="13830" max="13830" width="7.28515625" customWidth="1"/>
    <col min="13831" max="13831" width="10.140625" customWidth="1"/>
    <col min="14081" max="14081" width="5.5703125" customWidth="1"/>
    <col min="14082" max="14082" width="21.42578125" customWidth="1"/>
    <col min="14083" max="14083" width="6.5703125" customWidth="1"/>
    <col min="14084" max="14084" width="8.7109375" customWidth="1"/>
    <col min="14085" max="14085" width="8.140625" customWidth="1"/>
    <col min="14086" max="14086" width="7.28515625" customWidth="1"/>
    <col min="14087" max="14087" width="10.140625" customWidth="1"/>
    <col min="14337" max="14337" width="5.5703125" customWidth="1"/>
    <col min="14338" max="14338" width="21.42578125" customWidth="1"/>
    <col min="14339" max="14339" width="6.5703125" customWidth="1"/>
    <col min="14340" max="14340" width="8.7109375" customWidth="1"/>
    <col min="14341" max="14341" width="8.140625" customWidth="1"/>
    <col min="14342" max="14342" width="7.28515625" customWidth="1"/>
    <col min="14343" max="14343" width="10.140625" customWidth="1"/>
    <col min="14593" max="14593" width="5.5703125" customWidth="1"/>
    <col min="14594" max="14594" width="21.42578125" customWidth="1"/>
    <col min="14595" max="14595" width="6.5703125" customWidth="1"/>
    <col min="14596" max="14596" width="8.7109375" customWidth="1"/>
    <col min="14597" max="14597" width="8.140625" customWidth="1"/>
    <col min="14598" max="14598" width="7.28515625" customWidth="1"/>
    <col min="14599" max="14599" width="10.140625" customWidth="1"/>
    <col min="14849" max="14849" width="5.5703125" customWidth="1"/>
    <col min="14850" max="14850" width="21.42578125" customWidth="1"/>
    <col min="14851" max="14851" width="6.5703125" customWidth="1"/>
    <col min="14852" max="14852" width="8.7109375" customWidth="1"/>
    <col min="14853" max="14853" width="8.140625" customWidth="1"/>
    <col min="14854" max="14854" width="7.28515625" customWidth="1"/>
    <col min="14855" max="14855" width="10.140625" customWidth="1"/>
    <col min="15105" max="15105" width="5.5703125" customWidth="1"/>
    <col min="15106" max="15106" width="21.42578125" customWidth="1"/>
    <col min="15107" max="15107" width="6.5703125" customWidth="1"/>
    <col min="15108" max="15108" width="8.7109375" customWidth="1"/>
    <col min="15109" max="15109" width="8.140625" customWidth="1"/>
    <col min="15110" max="15110" width="7.28515625" customWidth="1"/>
    <col min="15111" max="15111" width="10.140625" customWidth="1"/>
    <col min="15361" max="15361" width="5.5703125" customWidth="1"/>
    <col min="15362" max="15362" width="21.42578125" customWidth="1"/>
    <col min="15363" max="15363" width="6.5703125" customWidth="1"/>
    <col min="15364" max="15364" width="8.7109375" customWidth="1"/>
    <col min="15365" max="15365" width="8.140625" customWidth="1"/>
    <col min="15366" max="15366" width="7.28515625" customWidth="1"/>
    <col min="15367" max="15367" width="10.140625" customWidth="1"/>
    <col min="15617" max="15617" width="5.5703125" customWidth="1"/>
    <col min="15618" max="15618" width="21.42578125" customWidth="1"/>
    <col min="15619" max="15619" width="6.5703125" customWidth="1"/>
    <col min="15620" max="15620" width="8.7109375" customWidth="1"/>
    <col min="15621" max="15621" width="8.140625" customWidth="1"/>
    <col min="15622" max="15622" width="7.28515625" customWidth="1"/>
    <col min="15623" max="15623" width="10.140625" customWidth="1"/>
    <col min="15873" max="15873" width="5.5703125" customWidth="1"/>
    <col min="15874" max="15874" width="21.42578125" customWidth="1"/>
    <col min="15875" max="15875" width="6.5703125" customWidth="1"/>
    <col min="15876" max="15876" width="8.7109375" customWidth="1"/>
    <col min="15877" max="15877" width="8.140625" customWidth="1"/>
    <col min="15878" max="15878" width="7.28515625" customWidth="1"/>
    <col min="15879" max="15879" width="10.140625" customWidth="1"/>
    <col min="16129" max="16129" width="5.5703125" customWidth="1"/>
    <col min="16130" max="16130" width="21.42578125" customWidth="1"/>
    <col min="16131" max="16131" width="6.5703125" customWidth="1"/>
    <col min="16132" max="16132" width="8.7109375" customWidth="1"/>
    <col min="16133" max="16133" width="8.140625" customWidth="1"/>
    <col min="16134" max="16134" width="7.28515625" customWidth="1"/>
    <col min="16135" max="16135" width="10.140625" customWidth="1"/>
  </cols>
  <sheetData>
    <row r="1" spans="1:9" x14ac:dyDescent="0.25">
      <c r="A1" s="40" t="s">
        <v>0</v>
      </c>
      <c r="B1" s="40"/>
      <c r="C1" s="1"/>
      <c r="D1" s="17"/>
      <c r="E1" s="41" t="s">
        <v>1</v>
      </c>
      <c r="F1" s="41"/>
      <c r="G1" s="41"/>
      <c r="H1" s="41"/>
      <c r="I1" s="41"/>
    </row>
    <row r="2" spans="1:9" x14ac:dyDescent="0.25">
      <c r="A2" s="42" t="s">
        <v>2</v>
      </c>
      <c r="B2" s="42"/>
      <c r="C2" s="1"/>
      <c r="D2" s="17"/>
      <c r="E2" s="41" t="s">
        <v>3</v>
      </c>
      <c r="F2" s="41"/>
      <c r="G2" s="41"/>
      <c r="H2" s="41"/>
      <c r="I2" s="41"/>
    </row>
    <row r="3" spans="1:9" x14ac:dyDescent="0.25">
      <c r="A3" s="43" t="s">
        <v>88</v>
      </c>
      <c r="B3" s="43"/>
      <c r="C3" s="1"/>
      <c r="D3" s="17"/>
      <c r="E3" s="44" t="s">
        <v>5</v>
      </c>
      <c r="F3" s="44"/>
      <c r="G3" s="44"/>
      <c r="H3" s="44"/>
      <c r="I3" s="44"/>
    </row>
    <row r="4" spans="1:9" s="2" customFormat="1" ht="20.25" x14ac:dyDescent="0.3">
      <c r="A4" s="45" t="s">
        <v>6</v>
      </c>
      <c r="B4" s="45"/>
      <c r="C4" s="45"/>
      <c r="D4" s="45"/>
      <c r="E4" s="45"/>
      <c r="F4" s="45"/>
      <c r="G4" s="45"/>
      <c r="H4" s="45"/>
      <c r="I4" s="45"/>
    </row>
    <row r="5" spans="1:9" s="2" customFormat="1" ht="16.5" x14ac:dyDescent="0.25">
      <c r="A5" s="46" t="s">
        <v>85</v>
      </c>
      <c r="B5" s="46"/>
      <c r="C5" s="46"/>
      <c r="D5" s="46"/>
      <c r="E5" s="46"/>
      <c r="F5" s="46"/>
      <c r="G5" s="46"/>
      <c r="H5" s="46"/>
      <c r="I5" s="46"/>
    </row>
    <row r="7" spans="1:9" ht="63.75" x14ac:dyDescent="0.25">
      <c r="A7" s="3" t="s">
        <v>7</v>
      </c>
      <c r="B7" s="3" t="s">
        <v>8</v>
      </c>
      <c r="C7" s="3" t="s">
        <v>9</v>
      </c>
      <c r="D7" s="3" t="s">
        <v>10</v>
      </c>
      <c r="E7" s="3" t="s">
        <v>11</v>
      </c>
      <c r="F7" s="3" t="s">
        <v>12</v>
      </c>
      <c r="G7" s="3" t="s">
        <v>13</v>
      </c>
      <c r="H7" s="3" t="s">
        <v>14</v>
      </c>
      <c r="I7" s="3" t="s">
        <v>15</v>
      </c>
    </row>
    <row r="8" spans="1:9" x14ac:dyDescent="0.25">
      <c r="A8" s="3" t="s">
        <v>16</v>
      </c>
      <c r="B8" s="3" t="s">
        <v>17</v>
      </c>
      <c r="C8" s="3" t="s">
        <v>18</v>
      </c>
      <c r="D8" s="3" t="s">
        <v>19</v>
      </c>
      <c r="E8" s="3">
        <v>1</v>
      </c>
      <c r="F8" s="3">
        <v>2</v>
      </c>
      <c r="G8" s="3">
        <v>3</v>
      </c>
      <c r="H8" s="3" t="s">
        <v>20</v>
      </c>
      <c r="I8" s="3" t="s">
        <v>21</v>
      </c>
    </row>
    <row r="9" spans="1:9" ht="25.5" x14ac:dyDescent="0.25">
      <c r="A9" s="4" t="s">
        <v>22</v>
      </c>
      <c r="B9" s="5" t="s">
        <v>23</v>
      </c>
      <c r="C9" s="6" t="s">
        <v>24</v>
      </c>
      <c r="D9" s="18" t="s">
        <v>25</v>
      </c>
      <c r="E9" s="8"/>
      <c r="F9" s="8"/>
      <c r="G9" s="9">
        <v>13</v>
      </c>
      <c r="H9" s="8"/>
      <c r="I9" s="8"/>
    </row>
    <row r="10" spans="1:9" ht="38.25" x14ac:dyDescent="0.25">
      <c r="A10" s="10" t="s">
        <v>26</v>
      </c>
      <c r="B10" s="5" t="s">
        <v>27</v>
      </c>
      <c r="C10" s="6" t="s">
        <v>28</v>
      </c>
      <c r="D10" s="9"/>
      <c r="E10" s="8"/>
      <c r="F10" s="8"/>
      <c r="G10" s="11"/>
      <c r="H10" s="11"/>
      <c r="I10" s="8"/>
    </row>
    <row r="11" spans="1:9" x14ac:dyDescent="0.25">
      <c r="A11" s="8">
        <v>1</v>
      </c>
      <c r="B11" s="6" t="s">
        <v>29</v>
      </c>
      <c r="C11" s="6" t="s">
        <v>28</v>
      </c>
      <c r="D11" s="18" t="s">
        <v>30</v>
      </c>
      <c r="E11" s="8"/>
      <c r="F11" s="8"/>
      <c r="G11" s="14">
        <v>1175784.33</v>
      </c>
      <c r="H11" s="11">
        <f>G11</f>
        <v>1175784.33</v>
      </c>
      <c r="I11" s="8"/>
    </row>
    <row r="12" spans="1:9" ht="25.5" x14ac:dyDescent="0.25">
      <c r="A12" s="8">
        <v>2</v>
      </c>
      <c r="B12" s="6" t="s">
        <v>31</v>
      </c>
      <c r="C12" s="6" t="s">
        <v>28</v>
      </c>
      <c r="D12" s="18" t="s">
        <v>32</v>
      </c>
      <c r="E12" s="8"/>
      <c r="F12" s="8"/>
      <c r="G12" s="13">
        <f>G11+'thang 1-2020'!G12</f>
        <v>2351568.66</v>
      </c>
      <c r="H12" s="11">
        <f t="shared" ref="H12:H25" si="0">G12</f>
        <v>2351568.66</v>
      </c>
      <c r="I12" s="8"/>
    </row>
    <row r="13" spans="1:9" ht="25.5" x14ac:dyDescent="0.25">
      <c r="A13" s="4" t="s">
        <v>33</v>
      </c>
      <c r="B13" s="5" t="s">
        <v>34</v>
      </c>
      <c r="C13" s="6" t="s">
        <v>28</v>
      </c>
      <c r="D13" s="9"/>
      <c r="E13" s="8"/>
      <c r="F13" s="8"/>
      <c r="G13" s="11"/>
      <c r="H13" s="11"/>
      <c r="I13" s="8"/>
    </row>
    <row r="14" spans="1:9" x14ac:dyDescent="0.25">
      <c r="A14" s="8">
        <v>1</v>
      </c>
      <c r="B14" s="6" t="s">
        <v>35</v>
      </c>
      <c r="C14" s="6" t="s">
        <v>28</v>
      </c>
      <c r="D14" s="18" t="s">
        <v>36</v>
      </c>
      <c r="E14" s="8"/>
      <c r="F14" s="8"/>
      <c r="G14" s="11"/>
      <c r="H14" s="11"/>
      <c r="I14" s="8"/>
    </row>
    <row r="15" spans="1:9" ht="25.5" x14ac:dyDescent="0.25">
      <c r="A15" s="8" t="s">
        <v>37</v>
      </c>
      <c r="B15" s="6" t="s">
        <v>38</v>
      </c>
      <c r="C15" s="6" t="s">
        <v>28</v>
      </c>
      <c r="D15" s="9">
        <v>5</v>
      </c>
      <c r="E15" s="8"/>
      <c r="F15" s="8"/>
      <c r="G15" s="11">
        <f>G11*30%</f>
        <v>352735.299</v>
      </c>
      <c r="H15" s="11">
        <f t="shared" si="0"/>
        <v>352735.299</v>
      </c>
      <c r="I15" s="8"/>
    </row>
    <row r="16" spans="1:9" x14ac:dyDescent="0.25">
      <c r="A16" s="8" t="s">
        <v>39</v>
      </c>
      <c r="B16" s="6" t="s">
        <v>40</v>
      </c>
      <c r="C16" s="6" t="s">
        <v>28</v>
      </c>
      <c r="D16" s="9">
        <v>6</v>
      </c>
      <c r="E16" s="8"/>
      <c r="F16" s="8"/>
      <c r="G16" s="11"/>
      <c r="H16" s="11"/>
      <c r="I16" s="8"/>
    </row>
    <row r="17" spans="1:14" x14ac:dyDescent="0.25">
      <c r="A17" s="8" t="s">
        <v>41</v>
      </c>
      <c r="B17" s="6" t="s">
        <v>42</v>
      </c>
      <c r="C17" s="6" t="s">
        <v>28</v>
      </c>
      <c r="D17" s="9">
        <v>7</v>
      </c>
      <c r="E17" s="8"/>
      <c r="F17" s="8"/>
      <c r="G17" s="11">
        <f>G11*70%</f>
        <v>823049.03099999996</v>
      </c>
      <c r="H17" s="11">
        <f t="shared" si="0"/>
        <v>823049.03099999996</v>
      </c>
      <c r="I17" s="8"/>
    </row>
    <row r="18" spans="1:14" ht="25.5" x14ac:dyDescent="0.25">
      <c r="A18" s="8">
        <v>2</v>
      </c>
      <c r="B18" s="6" t="s">
        <v>31</v>
      </c>
      <c r="C18" s="6" t="s">
        <v>28</v>
      </c>
      <c r="D18" s="9">
        <v>8</v>
      </c>
      <c r="E18" s="8"/>
      <c r="F18" s="8"/>
      <c r="G18" s="11"/>
      <c r="H18" s="11"/>
      <c r="I18" s="8"/>
      <c r="N18" t="s">
        <v>82</v>
      </c>
    </row>
    <row r="19" spans="1:14" ht="25.5" x14ac:dyDescent="0.25">
      <c r="A19" s="8" t="s">
        <v>43</v>
      </c>
      <c r="B19" s="6" t="s">
        <v>38</v>
      </c>
      <c r="C19" s="6" t="s">
        <v>28</v>
      </c>
      <c r="D19" s="9">
        <v>9</v>
      </c>
      <c r="E19" s="8"/>
      <c r="F19" s="8"/>
      <c r="G19" s="11">
        <f>G12*30%</f>
        <v>705470.598</v>
      </c>
      <c r="H19" s="11">
        <f t="shared" si="0"/>
        <v>705470.598</v>
      </c>
      <c r="I19" s="8"/>
    </row>
    <row r="20" spans="1:14" x14ac:dyDescent="0.25">
      <c r="A20" s="8" t="s">
        <v>44</v>
      </c>
      <c r="B20" s="6" t="s">
        <v>40</v>
      </c>
      <c r="C20" s="6" t="s">
        <v>28</v>
      </c>
      <c r="D20" s="9">
        <v>10</v>
      </c>
      <c r="E20" s="8"/>
      <c r="F20" s="8"/>
      <c r="G20" s="11"/>
      <c r="H20" s="11"/>
      <c r="I20" s="8"/>
    </row>
    <row r="21" spans="1:14" x14ac:dyDescent="0.25">
      <c r="A21" s="8" t="s">
        <v>45</v>
      </c>
      <c r="B21" s="6" t="s">
        <v>42</v>
      </c>
      <c r="C21" s="6" t="s">
        <v>28</v>
      </c>
      <c r="D21" s="9">
        <v>11</v>
      </c>
      <c r="E21" s="8"/>
      <c r="F21" s="8"/>
      <c r="G21" s="11">
        <f>G12*70%</f>
        <v>1646098.0619999999</v>
      </c>
      <c r="H21" s="11">
        <f t="shared" si="0"/>
        <v>1646098.0619999999</v>
      </c>
      <c r="I21" s="8"/>
    </row>
    <row r="22" spans="1:14" ht="25.5" x14ac:dyDescent="0.25">
      <c r="A22" s="4" t="s">
        <v>46</v>
      </c>
      <c r="B22" s="5" t="s">
        <v>47</v>
      </c>
      <c r="C22" s="6" t="s">
        <v>28</v>
      </c>
      <c r="D22" s="9"/>
      <c r="E22" s="8"/>
      <c r="F22" s="8"/>
      <c r="G22" s="11"/>
      <c r="H22" s="11"/>
      <c r="I22" s="8"/>
    </row>
    <row r="23" spans="1:14" ht="25.5" x14ac:dyDescent="0.25">
      <c r="A23" s="8">
        <v>1</v>
      </c>
      <c r="B23" s="6" t="s">
        <v>48</v>
      </c>
      <c r="C23" s="6" t="s">
        <v>28</v>
      </c>
      <c r="D23" s="9">
        <v>12</v>
      </c>
      <c r="E23" s="8"/>
      <c r="F23" s="8"/>
      <c r="G23" s="11">
        <f>G17</f>
        <v>823049.03099999996</v>
      </c>
      <c r="H23" s="11">
        <f t="shared" si="0"/>
        <v>823049.03099999996</v>
      </c>
      <c r="I23" s="8"/>
    </row>
    <row r="24" spans="1:14" ht="25.5" x14ac:dyDescent="0.25">
      <c r="A24" s="8">
        <v>2</v>
      </c>
      <c r="B24" s="6" t="s">
        <v>49</v>
      </c>
      <c r="C24" s="6" t="s">
        <v>28</v>
      </c>
      <c r="D24" s="9">
        <v>13</v>
      </c>
      <c r="E24" s="8"/>
      <c r="F24" s="8"/>
      <c r="G24" s="11">
        <f>G21</f>
        <v>1646098.0619999999</v>
      </c>
      <c r="H24" s="11">
        <f t="shared" si="0"/>
        <v>1646098.0619999999</v>
      </c>
      <c r="I24" s="8"/>
    </row>
    <row r="25" spans="1:14" ht="38.25" x14ac:dyDescent="0.25">
      <c r="A25" s="12">
        <v>3</v>
      </c>
      <c r="B25" s="6" t="s">
        <v>50</v>
      </c>
      <c r="C25" s="6" t="s">
        <v>28</v>
      </c>
      <c r="D25" s="9">
        <v>14</v>
      </c>
      <c r="E25" s="8"/>
      <c r="F25" s="8"/>
      <c r="G25" s="13">
        <v>0</v>
      </c>
      <c r="H25" s="13">
        <f t="shared" si="0"/>
        <v>0</v>
      </c>
      <c r="I25" s="8"/>
    </row>
    <row r="27" spans="1:14" x14ac:dyDescent="0.25">
      <c r="G27" s="47" t="s">
        <v>89</v>
      </c>
      <c r="H27" s="48"/>
      <c r="I27" s="48"/>
    </row>
    <row r="28" spans="1:14" x14ac:dyDescent="0.25">
      <c r="B28" s="34" t="s">
        <v>51</v>
      </c>
      <c r="G28" s="49" t="s">
        <v>52</v>
      </c>
      <c r="H28" s="49"/>
      <c r="I28" s="49"/>
    </row>
    <row r="32" spans="1:14" x14ac:dyDescent="0.25">
      <c r="B32" s="32" t="s">
        <v>53</v>
      </c>
      <c r="G32" s="48" t="s">
        <v>58</v>
      </c>
      <c r="H32" s="48"/>
      <c r="I32" s="48"/>
    </row>
  </sheetData>
  <mergeCells count="11">
    <mergeCell ref="A4:I4"/>
    <mergeCell ref="A5:I5"/>
    <mergeCell ref="G27:I27"/>
    <mergeCell ref="G28:I28"/>
    <mergeCell ref="G32:I32"/>
    <mergeCell ref="A1:B1"/>
    <mergeCell ref="E1:I1"/>
    <mergeCell ref="A2:B2"/>
    <mergeCell ref="E2:I2"/>
    <mergeCell ref="A3:B3"/>
    <mergeCell ref="E3:I3"/>
  </mergeCells>
  <pageMargins left="0.7" right="0.7" top="0.75" bottom="0.75" header="0.3" footer="0.3"/>
  <pageSetup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workbookViewId="0">
      <selection activeCell="G15" sqref="G15"/>
    </sheetView>
  </sheetViews>
  <sheetFormatPr defaultRowHeight="15" x14ac:dyDescent="0.25"/>
  <cols>
    <col min="1" max="1" width="5.5703125" customWidth="1"/>
    <col min="2" max="2" width="21.42578125" customWidth="1"/>
    <col min="3" max="3" width="6.5703125" customWidth="1"/>
    <col min="4" max="4" width="8.7109375" style="33" customWidth="1"/>
    <col min="5" max="5" width="8.140625" customWidth="1"/>
    <col min="6" max="6" width="7.28515625" customWidth="1"/>
    <col min="7" max="7" width="10.140625" customWidth="1"/>
    <col min="8" max="8" width="12" customWidth="1"/>
    <col min="257" max="257" width="5.5703125" customWidth="1"/>
    <col min="258" max="258" width="21.42578125" customWidth="1"/>
    <col min="259" max="259" width="6.5703125" customWidth="1"/>
    <col min="260" max="260" width="8.7109375" customWidth="1"/>
    <col min="261" max="261" width="8.140625" customWidth="1"/>
    <col min="262" max="262" width="7.28515625" customWidth="1"/>
    <col min="263" max="263" width="10.140625" customWidth="1"/>
    <col min="513" max="513" width="5.5703125" customWidth="1"/>
    <col min="514" max="514" width="21.42578125" customWidth="1"/>
    <col min="515" max="515" width="6.5703125" customWidth="1"/>
    <col min="516" max="516" width="8.7109375" customWidth="1"/>
    <col min="517" max="517" width="8.140625" customWidth="1"/>
    <col min="518" max="518" width="7.28515625" customWidth="1"/>
    <col min="519" max="519" width="10.140625" customWidth="1"/>
    <col min="769" max="769" width="5.5703125" customWidth="1"/>
    <col min="770" max="770" width="21.42578125" customWidth="1"/>
    <col min="771" max="771" width="6.5703125" customWidth="1"/>
    <col min="772" max="772" width="8.7109375" customWidth="1"/>
    <col min="773" max="773" width="8.140625" customWidth="1"/>
    <col min="774" max="774" width="7.28515625" customWidth="1"/>
    <col min="775" max="775" width="10.140625" customWidth="1"/>
    <col min="1025" max="1025" width="5.5703125" customWidth="1"/>
    <col min="1026" max="1026" width="21.42578125" customWidth="1"/>
    <col min="1027" max="1027" width="6.5703125" customWidth="1"/>
    <col min="1028" max="1028" width="8.7109375" customWidth="1"/>
    <col min="1029" max="1029" width="8.140625" customWidth="1"/>
    <col min="1030" max="1030" width="7.28515625" customWidth="1"/>
    <col min="1031" max="1031" width="10.140625" customWidth="1"/>
    <col min="1281" max="1281" width="5.5703125" customWidth="1"/>
    <col min="1282" max="1282" width="21.42578125" customWidth="1"/>
    <col min="1283" max="1283" width="6.5703125" customWidth="1"/>
    <col min="1284" max="1284" width="8.7109375" customWidth="1"/>
    <col min="1285" max="1285" width="8.140625" customWidth="1"/>
    <col min="1286" max="1286" width="7.28515625" customWidth="1"/>
    <col min="1287" max="1287" width="10.140625" customWidth="1"/>
    <col min="1537" max="1537" width="5.5703125" customWidth="1"/>
    <col min="1538" max="1538" width="21.42578125" customWidth="1"/>
    <col min="1539" max="1539" width="6.5703125" customWidth="1"/>
    <col min="1540" max="1540" width="8.7109375" customWidth="1"/>
    <col min="1541" max="1541" width="8.140625" customWidth="1"/>
    <col min="1542" max="1542" width="7.28515625" customWidth="1"/>
    <col min="1543" max="1543" width="10.140625" customWidth="1"/>
    <col min="1793" max="1793" width="5.5703125" customWidth="1"/>
    <col min="1794" max="1794" width="21.42578125" customWidth="1"/>
    <col min="1795" max="1795" width="6.5703125" customWidth="1"/>
    <col min="1796" max="1796" width="8.7109375" customWidth="1"/>
    <col min="1797" max="1797" width="8.140625" customWidth="1"/>
    <col min="1798" max="1798" width="7.28515625" customWidth="1"/>
    <col min="1799" max="1799" width="10.140625" customWidth="1"/>
    <col min="2049" max="2049" width="5.5703125" customWidth="1"/>
    <col min="2050" max="2050" width="21.42578125" customWidth="1"/>
    <col min="2051" max="2051" width="6.5703125" customWidth="1"/>
    <col min="2052" max="2052" width="8.7109375" customWidth="1"/>
    <col min="2053" max="2053" width="8.140625" customWidth="1"/>
    <col min="2054" max="2054" width="7.28515625" customWidth="1"/>
    <col min="2055" max="2055" width="10.140625" customWidth="1"/>
    <col min="2305" max="2305" width="5.5703125" customWidth="1"/>
    <col min="2306" max="2306" width="21.42578125" customWidth="1"/>
    <col min="2307" max="2307" width="6.5703125" customWidth="1"/>
    <col min="2308" max="2308" width="8.7109375" customWidth="1"/>
    <col min="2309" max="2309" width="8.140625" customWidth="1"/>
    <col min="2310" max="2310" width="7.28515625" customWidth="1"/>
    <col min="2311" max="2311" width="10.140625" customWidth="1"/>
    <col min="2561" max="2561" width="5.5703125" customWidth="1"/>
    <col min="2562" max="2562" width="21.42578125" customWidth="1"/>
    <col min="2563" max="2563" width="6.5703125" customWidth="1"/>
    <col min="2564" max="2564" width="8.7109375" customWidth="1"/>
    <col min="2565" max="2565" width="8.140625" customWidth="1"/>
    <col min="2566" max="2566" width="7.28515625" customWidth="1"/>
    <col min="2567" max="2567" width="10.140625" customWidth="1"/>
    <col min="2817" max="2817" width="5.5703125" customWidth="1"/>
    <col min="2818" max="2818" width="21.42578125" customWidth="1"/>
    <col min="2819" max="2819" width="6.5703125" customWidth="1"/>
    <col min="2820" max="2820" width="8.7109375" customWidth="1"/>
    <col min="2821" max="2821" width="8.140625" customWidth="1"/>
    <col min="2822" max="2822" width="7.28515625" customWidth="1"/>
    <col min="2823" max="2823" width="10.140625" customWidth="1"/>
    <col min="3073" max="3073" width="5.5703125" customWidth="1"/>
    <col min="3074" max="3074" width="21.42578125" customWidth="1"/>
    <col min="3075" max="3075" width="6.5703125" customWidth="1"/>
    <col min="3076" max="3076" width="8.7109375" customWidth="1"/>
    <col min="3077" max="3077" width="8.140625" customWidth="1"/>
    <col min="3078" max="3078" width="7.28515625" customWidth="1"/>
    <col min="3079" max="3079" width="10.140625" customWidth="1"/>
    <col min="3329" max="3329" width="5.5703125" customWidth="1"/>
    <col min="3330" max="3330" width="21.42578125" customWidth="1"/>
    <col min="3331" max="3331" width="6.5703125" customWidth="1"/>
    <col min="3332" max="3332" width="8.7109375" customWidth="1"/>
    <col min="3333" max="3333" width="8.140625" customWidth="1"/>
    <col min="3334" max="3334" width="7.28515625" customWidth="1"/>
    <col min="3335" max="3335" width="10.140625" customWidth="1"/>
    <col min="3585" max="3585" width="5.5703125" customWidth="1"/>
    <col min="3586" max="3586" width="21.42578125" customWidth="1"/>
    <col min="3587" max="3587" width="6.5703125" customWidth="1"/>
    <col min="3588" max="3588" width="8.7109375" customWidth="1"/>
    <col min="3589" max="3589" width="8.140625" customWidth="1"/>
    <col min="3590" max="3590" width="7.28515625" customWidth="1"/>
    <col min="3591" max="3591" width="10.140625" customWidth="1"/>
    <col min="3841" max="3841" width="5.5703125" customWidth="1"/>
    <col min="3842" max="3842" width="21.42578125" customWidth="1"/>
    <col min="3843" max="3843" width="6.5703125" customWidth="1"/>
    <col min="3844" max="3844" width="8.7109375" customWidth="1"/>
    <col min="3845" max="3845" width="8.140625" customWidth="1"/>
    <col min="3846" max="3846" width="7.28515625" customWidth="1"/>
    <col min="3847" max="3847" width="10.140625" customWidth="1"/>
    <col min="4097" max="4097" width="5.5703125" customWidth="1"/>
    <col min="4098" max="4098" width="21.42578125" customWidth="1"/>
    <col min="4099" max="4099" width="6.5703125" customWidth="1"/>
    <col min="4100" max="4100" width="8.7109375" customWidth="1"/>
    <col min="4101" max="4101" width="8.140625" customWidth="1"/>
    <col min="4102" max="4102" width="7.28515625" customWidth="1"/>
    <col min="4103" max="4103" width="10.140625" customWidth="1"/>
    <col min="4353" max="4353" width="5.5703125" customWidth="1"/>
    <col min="4354" max="4354" width="21.42578125" customWidth="1"/>
    <col min="4355" max="4355" width="6.5703125" customWidth="1"/>
    <col min="4356" max="4356" width="8.7109375" customWidth="1"/>
    <col min="4357" max="4357" width="8.140625" customWidth="1"/>
    <col min="4358" max="4358" width="7.28515625" customWidth="1"/>
    <col min="4359" max="4359" width="10.140625" customWidth="1"/>
    <col min="4609" max="4609" width="5.5703125" customWidth="1"/>
    <col min="4610" max="4610" width="21.42578125" customWidth="1"/>
    <col min="4611" max="4611" width="6.5703125" customWidth="1"/>
    <col min="4612" max="4612" width="8.7109375" customWidth="1"/>
    <col min="4613" max="4613" width="8.140625" customWidth="1"/>
    <col min="4614" max="4614" width="7.28515625" customWidth="1"/>
    <col min="4615" max="4615" width="10.140625" customWidth="1"/>
    <col min="4865" max="4865" width="5.5703125" customWidth="1"/>
    <col min="4866" max="4866" width="21.42578125" customWidth="1"/>
    <col min="4867" max="4867" width="6.5703125" customWidth="1"/>
    <col min="4868" max="4868" width="8.7109375" customWidth="1"/>
    <col min="4869" max="4869" width="8.140625" customWidth="1"/>
    <col min="4870" max="4870" width="7.28515625" customWidth="1"/>
    <col min="4871" max="4871" width="10.140625" customWidth="1"/>
    <col min="5121" max="5121" width="5.5703125" customWidth="1"/>
    <col min="5122" max="5122" width="21.42578125" customWidth="1"/>
    <col min="5123" max="5123" width="6.5703125" customWidth="1"/>
    <col min="5124" max="5124" width="8.7109375" customWidth="1"/>
    <col min="5125" max="5125" width="8.140625" customWidth="1"/>
    <col min="5126" max="5126" width="7.28515625" customWidth="1"/>
    <col min="5127" max="5127" width="10.140625" customWidth="1"/>
    <col min="5377" max="5377" width="5.5703125" customWidth="1"/>
    <col min="5378" max="5378" width="21.42578125" customWidth="1"/>
    <col min="5379" max="5379" width="6.5703125" customWidth="1"/>
    <col min="5380" max="5380" width="8.7109375" customWidth="1"/>
    <col min="5381" max="5381" width="8.140625" customWidth="1"/>
    <col min="5382" max="5382" width="7.28515625" customWidth="1"/>
    <col min="5383" max="5383" width="10.140625" customWidth="1"/>
    <col min="5633" max="5633" width="5.5703125" customWidth="1"/>
    <col min="5634" max="5634" width="21.42578125" customWidth="1"/>
    <col min="5635" max="5635" width="6.5703125" customWidth="1"/>
    <col min="5636" max="5636" width="8.7109375" customWidth="1"/>
    <col min="5637" max="5637" width="8.140625" customWidth="1"/>
    <col min="5638" max="5638" width="7.28515625" customWidth="1"/>
    <col min="5639" max="5639" width="10.140625" customWidth="1"/>
    <col min="5889" max="5889" width="5.5703125" customWidth="1"/>
    <col min="5890" max="5890" width="21.42578125" customWidth="1"/>
    <col min="5891" max="5891" width="6.5703125" customWidth="1"/>
    <col min="5892" max="5892" width="8.7109375" customWidth="1"/>
    <col min="5893" max="5893" width="8.140625" customWidth="1"/>
    <col min="5894" max="5894" width="7.28515625" customWidth="1"/>
    <col min="5895" max="5895" width="10.140625" customWidth="1"/>
    <col min="6145" max="6145" width="5.5703125" customWidth="1"/>
    <col min="6146" max="6146" width="21.42578125" customWidth="1"/>
    <col min="6147" max="6147" width="6.5703125" customWidth="1"/>
    <col min="6148" max="6148" width="8.7109375" customWidth="1"/>
    <col min="6149" max="6149" width="8.140625" customWidth="1"/>
    <col min="6150" max="6150" width="7.28515625" customWidth="1"/>
    <col min="6151" max="6151" width="10.140625" customWidth="1"/>
    <col min="6401" max="6401" width="5.5703125" customWidth="1"/>
    <col min="6402" max="6402" width="21.42578125" customWidth="1"/>
    <col min="6403" max="6403" width="6.5703125" customWidth="1"/>
    <col min="6404" max="6404" width="8.7109375" customWidth="1"/>
    <col min="6405" max="6405" width="8.140625" customWidth="1"/>
    <col min="6406" max="6406" width="7.28515625" customWidth="1"/>
    <col min="6407" max="6407" width="10.140625" customWidth="1"/>
    <col min="6657" max="6657" width="5.5703125" customWidth="1"/>
    <col min="6658" max="6658" width="21.42578125" customWidth="1"/>
    <col min="6659" max="6659" width="6.5703125" customWidth="1"/>
    <col min="6660" max="6660" width="8.7109375" customWidth="1"/>
    <col min="6661" max="6661" width="8.140625" customWidth="1"/>
    <col min="6662" max="6662" width="7.28515625" customWidth="1"/>
    <col min="6663" max="6663" width="10.140625" customWidth="1"/>
    <col min="6913" max="6913" width="5.5703125" customWidth="1"/>
    <col min="6914" max="6914" width="21.42578125" customWidth="1"/>
    <col min="6915" max="6915" width="6.5703125" customWidth="1"/>
    <col min="6916" max="6916" width="8.7109375" customWidth="1"/>
    <col min="6917" max="6917" width="8.140625" customWidth="1"/>
    <col min="6918" max="6918" width="7.28515625" customWidth="1"/>
    <col min="6919" max="6919" width="10.140625" customWidth="1"/>
    <col min="7169" max="7169" width="5.5703125" customWidth="1"/>
    <col min="7170" max="7170" width="21.42578125" customWidth="1"/>
    <col min="7171" max="7171" width="6.5703125" customWidth="1"/>
    <col min="7172" max="7172" width="8.7109375" customWidth="1"/>
    <col min="7173" max="7173" width="8.140625" customWidth="1"/>
    <col min="7174" max="7174" width="7.28515625" customWidth="1"/>
    <col min="7175" max="7175" width="10.140625" customWidth="1"/>
    <col min="7425" max="7425" width="5.5703125" customWidth="1"/>
    <col min="7426" max="7426" width="21.42578125" customWidth="1"/>
    <col min="7427" max="7427" width="6.5703125" customWidth="1"/>
    <col min="7428" max="7428" width="8.7109375" customWidth="1"/>
    <col min="7429" max="7429" width="8.140625" customWidth="1"/>
    <col min="7430" max="7430" width="7.28515625" customWidth="1"/>
    <col min="7431" max="7431" width="10.140625" customWidth="1"/>
    <col min="7681" max="7681" width="5.5703125" customWidth="1"/>
    <col min="7682" max="7682" width="21.42578125" customWidth="1"/>
    <col min="7683" max="7683" width="6.5703125" customWidth="1"/>
    <col min="7684" max="7684" width="8.7109375" customWidth="1"/>
    <col min="7685" max="7685" width="8.140625" customWidth="1"/>
    <col min="7686" max="7686" width="7.28515625" customWidth="1"/>
    <col min="7687" max="7687" width="10.140625" customWidth="1"/>
    <col min="7937" max="7937" width="5.5703125" customWidth="1"/>
    <col min="7938" max="7938" width="21.42578125" customWidth="1"/>
    <col min="7939" max="7939" width="6.5703125" customWidth="1"/>
    <col min="7940" max="7940" width="8.7109375" customWidth="1"/>
    <col min="7941" max="7941" width="8.140625" customWidth="1"/>
    <col min="7942" max="7942" width="7.28515625" customWidth="1"/>
    <col min="7943" max="7943" width="10.140625" customWidth="1"/>
    <col min="8193" max="8193" width="5.5703125" customWidth="1"/>
    <col min="8194" max="8194" width="21.42578125" customWidth="1"/>
    <col min="8195" max="8195" width="6.5703125" customWidth="1"/>
    <col min="8196" max="8196" width="8.7109375" customWidth="1"/>
    <col min="8197" max="8197" width="8.140625" customWidth="1"/>
    <col min="8198" max="8198" width="7.28515625" customWidth="1"/>
    <col min="8199" max="8199" width="10.140625" customWidth="1"/>
    <col min="8449" max="8449" width="5.5703125" customWidth="1"/>
    <col min="8450" max="8450" width="21.42578125" customWidth="1"/>
    <col min="8451" max="8451" width="6.5703125" customWidth="1"/>
    <col min="8452" max="8452" width="8.7109375" customWidth="1"/>
    <col min="8453" max="8453" width="8.140625" customWidth="1"/>
    <col min="8454" max="8454" width="7.28515625" customWidth="1"/>
    <col min="8455" max="8455" width="10.140625" customWidth="1"/>
    <col min="8705" max="8705" width="5.5703125" customWidth="1"/>
    <col min="8706" max="8706" width="21.42578125" customWidth="1"/>
    <col min="8707" max="8707" width="6.5703125" customWidth="1"/>
    <col min="8708" max="8708" width="8.7109375" customWidth="1"/>
    <col min="8709" max="8709" width="8.140625" customWidth="1"/>
    <col min="8710" max="8710" width="7.28515625" customWidth="1"/>
    <col min="8711" max="8711" width="10.140625" customWidth="1"/>
    <col min="8961" max="8961" width="5.5703125" customWidth="1"/>
    <col min="8962" max="8962" width="21.42578125" customWidth="1"/>
    <col min="8963" max="8963" width="6.5703125" customWidth="1"/>
    <col min="8964" max="8964" width="8.7109375" customWidth="1"/>
    <col min="8965" max="8965" width="8.140625" customWidth="1"/>
    <col min="8966" max="8966" width="7.28515625" customWidth="1"/>
    <col min="8967" max="8967" width="10.140625" customWidth="1"/>
    <col min="9217" max="9217" width="5.5703125" customWidth="1"/>
    <col min="9218" max="9218" width="21.42578125" customWidth="1"/>
    <col min="9219" max="9219" width="6.5703125" customWidth="1"/>
    <col min="9220" max="9220" width="8.7109375" customWidth="1"/>
    <col min="9221" max="9221" width="8.140625" customWidth="1"/>
    <col min="9222" max="9222" width="7.28515625" customWidth="1"/>
    <col min="9223" max="9223" width="10.140625" customWidth="1"/>
    <col min="9473" max="9473" width="5.5703125" customWidth="1"/>
    <col min="9474" max="9474" width="21.42578125" customWidth="1"/>
    <col min="9475" max="9475" width="6.5703125" customWidth="1"/>
    <col min="9476" max="9476" width="8.7109375" customWidth="1"/>
    <col min="9477" max="9477" width="8.140625" customWidth="1"/>
    <col min="9478" max="9478" width="7.28515625" customWidth="1"/>
    <col min="9479" max="9479" width="10.140625" customWidth="1"/>
    <col min="9729" max="9729" width="5.5703125" customWidth="1"/>
    <col min="9730" max="9730" width="21.42578125" customWidth="1"/>
    <col min="9731" max="9731" width="6.5703125" customWidth="1"/>
    <col min="9732" max="9732" width="8.7109375" customWidth="1"/>
    <col min="9733" max="9733" width="8.140625" customWidth="1"/>
    <col min="9734" max="9734" width="7.28515625" customWidth="1"/>
    <col min="9735" max="9735" width="10.140625" customWidth="1"/>
    <col min="9985" max="9985" width="5.5703125" customWidth="1"/>
    <col min="9986" max="9986" width="21.42578125" customWidth="1"/>
    <col min="9987" max="9987" width="6.5703125" customWidth="1"/>
    <col min="9988" max="9988" width="8.7109375" customWidth="1"/>
    <col min="9989" max="9989" width="8.140625" customWidth="1"/>
    <col min="9990" max="9990" width="7.28515625" customWidth="1"/>
    <col min="9991" max="9991" width="10.140625" customWidth="1"/>
    <col min="10241" max="10241" width="5.5703125" customWidth="1"/>
    <col min="10242" max="10242" width="21.42578125" customWidth="1"/>
    <col min="10243" max="10243" width="6.5703125" customWidth="1"/>
    <col min="10244" max="10244" width="8.7109375" customWidth="1"/>
    <col min="10245" max="10245" width="8.140625" customWidth="1"/>
    <col min="10246" max="10246" width="7.28515625" customWidth="1"/>
    <col min="10247" max="10247" width="10.140625" customWidth="1"/>
    <col min="10497" max="10497" width="5.5703125" customWidth="1"/>
    <col min="10498" max="10498" width="21.42578125" customWidth="1"/>
    <col min="10499" max="10499" width="6.5703125" customWidth="1"/>
    <col min="10500" max="10500" width="8.7109375" customWidth="1"/>
    <col min="10501" max="10501" width="8.140625" customWidth="1"/>
    <col min="10502" max="10502" width="7.28515625" customWidth="1"/>
    <col min="10503" max="10503" width="10.140625" customWidth="1"/>
    <col min="10753" max="10753" width="5.5703125" customWidth="1"/>
    <col min="10754" max="10754" width="21.42578125" customWidth="1"/>
    <col min="10755" max="10755" width="6.5703125" customWidth="1"/>
    <col min="10756" max="10756" width="8.7109375" customWidth="1"/>
    <col min="10757" max="10757" width="8.140625" customWidth="1"/>
    <col min="10758" max="10758" width="7.28515625" customWidth="1"/>
    <col min="10759" max="10759" width="10.140625" customWidth="1"/>
    <col min="11009" max="11009" width="5.5703125" customWidth="1"/>
    <col min="11010" max="11010" width="21.42578125" customWidth="1"/>
    <col min="11011" max="11011" width="6.5703125" customWidth="1"/>
    <col min="11012" max="11012" width="8.7109375" customWidth="1"/>
    <col min="11013" max="11013" width="8.140625" customWidth="1"/>
    <col min="11014" max="11014" width="7.28515625" customWidth="1"/>
    <col min="11015" max="11015" width="10.140625" customWidth="1"/>
    <col min="11265" max="11265" width="5.5703125" customWidth="1"/>
    <col min="11266" max="11266" width="21.42578125" customWidth="1"/>
    <col min="11267" max="11267" width="6.5703125" customWidth="1"/>
    <col min="11268" max="11268" width="8.7109375" customWidth="1"/>
    <col min="11269" max="11269" width="8.140625" customWidth="1"/>
    <col min="11270" max="11270" width="7.28515625" customWidth="1"/>
    <col min="11271" max="11271" width="10.140625" customWidth="1"/>
    <col min="11521" max="11521" width="5.5703125" customWidth="1"/>
    <col min="11522" max="11522" width="21.42578125" customWidth="1"/>
    <col min="11523" max="11523" width="6.5703125" customWidth="1"/>
    <col min="11524" max="11524" width="8.7109375" customWidth="1"/>
    <col min="11525" max="11525" width="8.140625" customWidth="1"/>
    <col min="11526" max="11526" width="7.28515625" customWidth="1"/>
    <col min="11527" max="11527" width="10.140625" customWidth="1"/>
    <col min="11777" max="11777" width="5.5703125" customWidth="1"/>
    <col min="11778" max="11778" width="21.42578125" customWidth="1"/>
    <col min="11779" max="11779" width="6.5703125" customWidth="1"/>
    <col min="11780" max="11780" width="8.7109375" customWidth="1"/>
    <col min="11781" max="11781" width="8.140625" customWidth="1"/>
    <col min="11782" max="11782" width="7.28515625" customWidth="1"/>
    <col min="11783" max="11783" width="10.140625" customWidth="1"/>
    <col min="12033" max="12033" width="5.5703125" customWidth="1"/>
    <col min="12034" max="12034" width="21.42578125" customWidth="1"/>
    <col min="12035" max="12035" width="6.5703125" customWidth="1"/>
    <col min="12036" max="12036" width="8.7109375" customWidth="1"/>
    <col min="12037" max="12037" width="8.140625" customWidth="1"/>
    <col min="12038" max="12038" width="7.28515625" customWidth="1"/>
    <col min="12039" max="12039" width="10.140625" customWidth="1"/>
    <col min="12289" max="12289" width="5.5703125" customWidth="1"/>
    <col min="12290" max="12290" width="21.42578125" customWidth="1"/>
    <col min="12291" max="12291" width="6.5703125" customWidth="1"/>
    <col min="12292" max="12292" width="8.7109375" customWidth="1"/>
    <col min="12293" max="12293" width="8.140625" customWidth="1"/>
    <col min="12294" max="12294" width="7.28515625" customWidth="1"/>
    <col min="12295" max="12295" width="10.140625" customWidth="1"/>
    <col min="12545" max="12545" width="5.5703125" customWidth="1"/>
    <col min="12546" max="12546" width="21.42578125" customWidth="1"/>
    <col min="12547" max="12547" width="6.5703125" customWidth="1"/>
    <col min="12548" max="12548" width="8.7109375" customWidth="1"/>
    <col min="12549" max="12549" width="8.140625" customWidth="1"/>
    <col min="12550" max="12550" width="7.28515625" customWidth="1"/>
    <col min="12551" max="12551" width="10.140625" customWidth="1"/>
    <col min="12801" max="12801" width="5.5703125" customWidth="1"/>
    <col min="12802" max="12802" width="21.42578125" customWidth="1"/>
    <col min="12803" max="12803" width="6.5703125" customWidth="1"/>
    <col min="12804" max="12804" width="8.7109375" customWidth="1"/>
    <col min="12805" max="12805" width="8.140625" customWidth="1"/>
    <col min="12806" max="12806" width="7.28515625" customWidth="1"/>
    <col min="12807" max="12807" width="10.140625" customWidth="1"/>
    <col min="13057" max="13057" width="5.5703125" customWidth="1"/>
    <col min="13058" max="13058" width="21.42578125" customWidth="1"/>
    <col min="13059" max="13059" width="6.5703125" customWidth="1"/>
    <col min="13060" max="13060" width="8.7109375" customWidth="1"/>
    <col min="13061" max="13061" width="8.140625" customWidth="1"/>
    <col min="13062" max="13062" width="7.28515625" customWidth="1"/>
    <col min="13063" max="13063" width="10.140625" customWidth="1"/>
    <col min="13313" max="13313" width="5.5703125" customWidth="1"/>
    <col min="13314" max="13314" width="21.42578125" customWidth="1"/>
    <col min="13315" max="13315" width="6.5703125" customWidth="1"/>
    <col min="13316" max="13316" width="8.7109375" customWidth="1"/>
    <col min="13317" max="13317" width="8.140625" customWidth="1"/>
    <col min="13318" max="13318" width="7.28515625" customWidth="1"/>
    <col min="13319" max="13319" width="10.140625" customWidth="1"/>
    <col min="13569" max="13569" width="5.5703125" customWidth="1"/>
    <col min="13570" max="13570" width="21.42578125" customWidth="1"/>
    <col min="13571" max="13571" width="6.5703125" customWidth="1"/>
    <col min="13572" max="13572" width="8.7109375" customWidth="1"/>
    <col min="13573" max="13573" width="8.140625" customWidth="1"/>
    <col min="13574" max="13574" width="7.28515625" customWidth="1"/>
    <col min="13575" max="13575" width="10.140625" customWidth="1"/>
    <col min="13825" max="13825" width="5.5703125" customWidth="1"/>
    <col min="13826" max="13826" width="21.42578125" customWidth="1"/>
    <col min="13827" max="13827" width="6.5703125" customWidth="1"/>
    <col min="13828" max="13828" width="8.7109375" customWidth="1"/>
    <col min="13829" max="13829" width="8.140625" customWidth="1"/>
    <col min="13830" max="13830" width="7.28515625" customWidth="1"/>
    <col min="13831" max="13831" width="10.140625" customWidth="1"/>
    <col min="14081" max="14081" width="5.5703125" customWidth="1"/>
    <col min="14082" max="14082" width="21.42578125" customWidth="1"/>
    <col min="14083" max="14083" width="6.5703125" customWidth="1"/>
    <col min="14084" max="14084" width="8.7109375" customWidth="1"/>
    <col min="14085" max="14085" width="8.140625" customWidth="1"/>
    <col min="14086" max="14086" width="7.28515625" customWidth="1"/>
    <col min="14087" max="14087" width="10.140625" customWidth="1"/>
    <col min="14337" max="14337" width="5.5703125" customWidth="1"/>
    <col min="14338" max="14338" width="21.42578125" customWidth="1"/>
    <col min="14339" max="14339" width="6.5703125" customWidth="1"/>
    <col min="14340" max="14340" width="8.7109375" customWidth="1"/>
    <col min="14341" max="14341" width="8.140625" customWidth="1"/>
    <col min="14342" max="14342" width="7.28515625" customWidth="1"/>
    <col min="14343" max="14343" width="10.140625" customWidth="1"/>
    <col min="14593" max="14593" width="5.5703125" customWidth="1"/>
    <col min="14594" max="14594" width="21.42578125" customWidth="1"/>
    <col min="14595" max="14595" width="6.5703125" customWidth="1"/>
    <col min="14596" max="14596" width="8.7109375" customWidth="1"/>
    <col min="14597" max="14597" width="8.140625" customWidth="1"/>
    <col min="14598" max="14598" width="7.28515625" customWidth="1"/>
    <col min="14599" max="14599" width="10.140625" customWidth="1"/>
    <col min="14849" max="14849" width="5.5703125" customWidth="1"/>
    <col min="14850" max="14850" width="21.42578125" customWidth="1"/>
    <col min="14851" max="14851" width="6.5703125" customWidth="1"/>
    <col min="14852" max="14852" width="8.7109375" customWidth="1"/>
    <col min="14853" max="14853" width="8.140625" customWidth="1"/>
    <col min="14854" max="14854" width="7.28515625" customWidth="1"/>
    <col min="14855" max="14855" width="10.140625" customWidth="1"/>
    <col min="15105" max="15105" width="5.5703125" customWidth="1"/>
    <col min="15106" max="15106" width="21.42578125" customWidth="1"/>
    <col min="15107" max="15107" width="6.5703125" customWidth="1"/>
    <col min="15108" max="15108" width="8.7109375" customWidth="1"/>
    <col min="15109" max="15109" width="8.140625" customWidth="1"/>
    <col min="15110" max="15110" width="7.28515625" customWidth="1"/>
    <col min="15111" max="15111" width="10.140625" customWidth="1"/>
    <col min="15361" max="15361" width="5.5703125" customWidth="1"/>
    <col min="15362" max="15362" width="21.42578125" customWidth="1"/>
    <col min="15363" max="15363" width="6.5703125" customWidth="1"/>
    <col min="15364" max="15364" width="8.7109375" customWidth="1"/>
    <col min="15365" max="15365" width="8.140625" customWidth="1"/>
    <col min="15366" max="15366" width="7.28515625" customWidth="1"/>
    <col min="15367" max="15367" width="10.140625" customWidth="1"/>
    <col min="15617" max="15617" width="5.5703125" customWidth="1"/>
    <col min="15618" max="15618" width="21.42578125" customWidth="1"/>
    <col min="15619" max="15619" width="6.5703125" customWidth="1"/>
    <col min="15620" max="15620" width="8.7109375" customWidth="1"/>
    <col min="15621" max="15621" width="8.140625" customWidth="1"/>
    <col min="15622" max="15622" width="7.28515625" customWidth="1"/>
    <col min="15623" max="15623" width="10.140625" customWidth="1"/>
    <col min="15873" max="15873" width="5.5703125" customWidth="1"/>
    <col min="15874" max="15874" width="21.42578125" customWidth="1"/>
    <col min="15875" max="15875" width="6.5703125" customWidth="1"/>
    <col min="15876" max="15876" width="8.7109375" customWidth="1"/>
    <col min="15877" max="15877" width="8.140625" customWidth="1"/>
    <col min="15878" max="15878" width="7.28515625" customWidth="1"/>
    <col min="15879" max="15879" width="10.140625" customWidth="1"/>
    <col min="16129" max="16129" width="5.5703125" customWidth="1"/>
    <col min="16130" max="16130" width="21.42578125" customWidth="1"/>
    <col min="16131" max="16131" width="6.5703125" customWidth="1"/>
    <col min="16132" max="16132" width="8.7109375" customWidth="1"/>
    <col min="16133" max="16133" width="8.140625" customWidth="1"/>
    <col min="16134" max="16134" width="7.28515625" customWidth="1"/>
    <col min="16135" max="16135" width="10.140625" customWidth="1"/>
  </cols>
  <sheetData>
    <row r="1" spans="1:9" x14ac:dyDescent="0.25">
      <c r="A1" s="40" t="s">
        <v>0</v>
      </c>
      <c r="B1" s="40"/>
      <c r="C1" s="1"/>
      <c r="D1" s="17"/>
      <c r="E1" s="41" t="s">
        <v>1</v>
      </c>
      <c r="F1" s="41"/>
      <c r="G1" s="41"/>
      <c r="H1" s="41"/>
      <c r="I1" s="41"/>
    </row>
    <row r="2" spans="1:9" x14ac:dyDescent="0.25">
      <c r="A2" s="42" t="s">
        <v>2</v>
      </c>
      <c r="B2" s="42"/>
      <c r="C2" s="1"/>
      <c r="D2" s="17"/>
      <c r="E2" s="41" t="s">
        <v>3</v>
      </c>
      <c r="F2" s="41"/>
      <c r="G2" s="41"/>
      <c r="H2" s="41"/>
      <c r="I2" s="41"/>
    </row>
    <row r="3" spans="1:9" x14ac:dyDescent="0.25">
      <c r="A3" s="43" t="s">
        <v>88</v>
      </c>
      <c r="B3" s="43"/>
      <c r="C3" s="1"/>
      <c r="D3" s="17"/>
      <c r="E3" s="44" t="s">
        <v>5</v>
      </c>
      <c r="F3" s="44"/>
      <c r="G3" s="44"/>
      <c r="H3" s="44"/>
      <c r="I3" s="44"/>
    </row>
    <row r="4" spans="1:9" s="2" customFormat="1" ht="20.25" x14ac:dyDescent="0.3">
      <c r="A4" s="45" t="s">
        <v>6</v>
      </c>
      <c r="B4" s="45"/>
      <c r="C4" s="45"/>
      <c r="D4" s="45"/>
      <c r="E4" s="45"/>
      <c r="F4" s="45"/>
      <c r="G4" s="45"/>
      <c r="H4" s="45"/>
      <c r="I4" s="45"/>
    </row>
    <row r="5" spans="1:9" s="2" customFormat="1" ht="16.5" x14ac:dyDescent="0.25">
      <c r="A5" s="46" t="s">
        <v>84</v>
      </c>
      <c r="B5" s="46"/>
      <c r="C5" s="46"/>
      <c r="D5" s="46"/>
      <c r="E5" s="46"/>
      <c r="F5" s="46"/>
      <c r="G5" s="46"/>
      <c r="H5" s="46"/>
      <c r="I5" s="46"/>
    </row>
    <row r="7" spans="1:9" ht="63.75" x14ac:dyDescent="0.25">
      <c r="A7" s="3" t="s">
        <v>7</v>
      </c>
      <c r="B7" s="3" t="s">
        <v>8</v>
      </c>
      <c r="C7" s="3" t="s">
        <v>9</v>
      </c>
      <c r="D7" s="3" t="s">
        <v>10</v>
      </c>
      <c r="E7" s="3" t="s">
        <v>11</v>
      </c>
      <c r="F7" s="3" t="s">
        <v>12</v>
      </c>
      <c r="G7" s="3" t="s">
        <v>13</v>
      </c>
      <c r="H7" s="3" t="s">
        <v>14</v>
      </c>
      <c r="I7" s="3" t="s">
        <v>15</v>
      </c>
    </row>
    <row r="8" spans="1:9" x14ac:dyDescent="0.25">
      <c r="A8" s="3" t="s">
        <v>16</v>
      </c>
      <c r="B8" s="3" t="s">
        <v>17</v>
      </c>
      <c r="C8" s="3" t="s">
        <v>18</v>
      </c>
      <c r="D8" s="3" t="s">
        <v>19</v>
      </c>
      <c r="E8" s="3">
        <v>1</v>
      </c>
      <c r="F8" s="3">
        <v>2</v>
      </c>
      <c r="G8" s="3">
        <v>3</v>
      </c>
      <c r="H8" s="3" t="s">
        <v>20</v>
      </c>
      <c r="I8" s="3" t="s">
        <v>21</v>
      </c>
    </row>
    <row r="9" spans="1:9" ht="25.5" x14ac:dyDescent="0.25">
      <c r="A9" s="4" t="s">
        <v>22</v>
      </c>
      <c r="B9" s="5" t="s">
        <v>23</v>
      </c>
      <c r="C9" s="6" t="s">
        <v>24</v>
      </c>
      <c r="D9" s="18" t="s">
        <v>25</v>
      </c>
      <c r="E9" s="8"/>
      <c r="F9" s="8"/>
      <c r="G9" s="9">
        <v>13</v>
      </c>
      <c r="H9" s="8"/>
      <c r="I9" s="8"/>
    </row>
    <row r="10" spans="1:9" ht="38.25" x14ac:dyDescent="0.25">
      <c r="A10" s="10" t="s">
        <v>26</v>
      </c>
      <c r="B10" s="5" t="s">
        <v>27</v>
      </c>
      <c r="C10" s="6" t="s">
        <v>28</v>
      </c>
      <c r="D10" s="9"/>
      <c r="E10" s="8"/>
      <c r="F10" s="8"/>
      <c r="G10" s="11"/>
      <c r="H10" s="11"/>
      <c r="I10" s="8"/>
    </row>
    <row r="11" spans="1:9" x14ac:dyDescent="0.25">
      <c r="A11" s="8">
        <v>1</v>
      </c>
      <c r="B11" s="6" t="s">
        <v>29</v>
      </c>
      <c r="C11" s="6" t="s">
        <v>28</v>
      </c>
      <c r="D11" s="18" t="s">
        <v>30</v>
      </c>
      <c r="E11" s="8"/>
      <c r="F11" s="8"/>
      <c r="G11" s="14">
        <v>1175784.33</v>
      </c>
      <c r="H11" s="11">
        <f>G11</f>
        <v>1175784.33</v>
      </c>
      <c r="I11" s="8"/>
    </row>
    <row r="12" spans="1:9" ht="25.5" x14ac:dyDescent="0.25">
      <c r="A12" s="8">
        <v>2</v>
      </c>
      <c r="B12" s="6" t="s">
        <v>31</v>
      </c>
      <c r="C12" s="6" t="s">
        <v>28</v>
      </c>
      <c r="D12" s="18" t="s">
        <v>32</v>
      </c>
      <c r="E12" s="8"/>
      <c r="F12" s="8"/>
      <c r="G12" s="13">
        <f>G11+'thang 2-2020'!G12</f>
        <v>3527352.99</v>
      </c>
      <c r="H12" s="11">
        <f t="shared" ref="H12:H25" si="0">G12</f>
        <v>3527352.99</v>
      </c>
      <c r="I12" s="8"/>
    </row>
    <row r="13" spans="1:9" ht="25.5" x14ac:dyDescent="0.25">
      <c r="A13" s="4" t="s">
        <v>33</v>
      </c>
      <c r="B13" s="5" t="s">
        <v>34</v>
      </c>
      <c r="C13" s="6" t="s">
        <v>28</v>
      </c>
      <c r="D13" s="9"/>
      <c r="E13" s="8"/>
      <c r="F13" s="8"/>
      <c r="G13" s="11"/>
      <c r="H13" s="11"/>
      <c r="I13" s="8"/>
    </row>
    <row r="14" spans="1:9" x14ac:dyDescent="0.25">
      <c r="A14" s="8">
        <v>1</v>
      </c>
      <c r="B14" s="6" t="s">
        <v>35</v>
      </c>
      <c r="C14" s="6" t="s">
        <v>28</v>
      </c>
      <c r="D14" s="18" t="s">
        <v>36</v>
      </c>
      <c r="E14" s="8"/>
      <c r="F14" s="8"/>
      <c r="G14" s="11"/>
      <c r="H14" s="11"/>
      <c r="I14" s="8"/>
    </row>
    <row r="15" spans="1:9" ht="25.5" x14ac:dyDescent="0.25">
      <c r="A15" s="8" t="s">
        <v>37</v>
      </c>
      <c r="B15" s="6" t="s">
        <v>38</v>
      </c>
      <c r="C15" s="6" t="s">
        <v>28</v>
      </c>
      <c r="D15" s="9">
        <v>5</v>
      </c>
      <c r="E15" s="8"/>
      <c r="F15" s="8"/>
      <c r="G15" s="11">
        <f>G11*30%</f>
        <v>352735.299</v>
      </c>
      <c r="H15" s="11">
        <f t="shared" si="0"/>
        <v>352735.299</v>
      </c>
      <c r="I15" s="8"/>
    </row>
    <row r="16" spans="1:9" x14ac:dyDescent="0.25">
      <c r="A16" s="8" t="s">
        <v>39</v>
      </c>
      <c r="B16" s="6" t="s">
        <v>40</v>
      </c>
      <c r="C16" s="6" t="s">
        <v>28</v>
      </c>
      <c r="D16" s="9">
        <v>6</v>
      </c>
      <c r="E16" s="8"/>
      <c r="F16" s="8"/>
      <c r="G16" s="11"/>
      <c r="H16" s="11"/>
      <c r="I16" s="8"/>
    </row>
    <row r="17" spans="1:14" x14ac:dyDescent="0.25">
      <c r="A17" s="8" t="s">
        <v>41</v>
      </c>
      <c r="B17" s="6" t="s">
        <v>42</v>
      </c>
      <c r="C17" s="6" t="s">
        <v>28</v>
      </c>
      <c r="D17" s="9">
        <v>7</v>
      </c>
      <c r="E17" s="8"/>
      <c r="F17" s="8"/>
      <c r="G17" s="11">
        <f>G11*70%</f>
        <v>823049.03099999996</v>
      </c>
      <c r="H17" s="11">
        <f t="shared" si="0"/>
        <v>823049.03099999996</v>
      </c>
      <c r="I17" s="8"/>
    </row>
    <row r="18" spans="1:14" ht="25.5" x14ac:dyDescent="0.25">
      <c r="A18" s="8">
        <v>2</v>
      </c>
      <c r="B18" s="6" t="s">
        <v>31</v>
      </c>
      <c r="C18" s="6" t="s">
        <v>28</v>
      </c>
      <c r="D18" s="9">
        <v>8</v>
      </c>
      <c r="E18" s="8"/>
      <c r="F18" s="8"/>
      <c r="G18" s="11"/>
      <c r="H18" s="11"/>
      <c r="I18" s="8"/>
      <c r="N18" t="s">
        <v>82</v>
      </c>
    </row>
    <row r="19" spans="1:14" ht="25.5" x14ac:dyDescent="0.25">
      <c r="A19" s="8" t="s">
        <v>43</v>
      </c>
      <c r="B19" s="6" t="s">
        <v>38</v>
      </c>
      <c r="C19" s="6" t="s">
        <v>28</v>
      </c>
      <c r="D19" s="9">
        <v>9</v>
      </c>
      <c r="E19" s="8"/>
      <c r="F19" s="8"/>
      <c r="G19" s="11">
        <f>G12*30%</f>
        <v>1058205.8970000001</v>
      </c>
      <c r="H19" s="11">
        <f t="shared" si="0"/>
        <v>1058205.8970000001</v>
      </c>
      <c r="I19" s="8"/>
    </row>
    <row r="20" spans="1:14" x14ac:dyDescent="0.25">
      <c r="A20" s="8" t="s">
        <v>44</v>
      </c>
      <c r="B20" s="6" t="s">
        <v>40</v>
      </c>
      <c r="C20" s="6" t="s">
        <v>28</v>
      </c>
      <c r="D20" s="9">
        <v>10</v>
      </c>
      <c r="E20" s="8"/>
      <c r="F20" s="8"/>
      <c r="G20" s="11"/>
      <c r="H20" s="11"/>
      <c r="I20" s="8"/>
    </row>
    <row r="21" spans="1:14" x14ac:dyDescent="0.25">
      <c r="A21" s="8" t="s">
        <v>45</v>
      </c>
      <c r="B21" s="6" t="s">
        <v>42</v>
      </c>
      <c r="C21" s="6" t="s">
        <v>28</v>
      </c>
      <c r="D21" s="9">
        <v>11</v>
      </c>
      <c r="E21" s="8"/>
      <c r="F21" s="8"/>
      <c r="G21" s="11">
        <f>G12*70%</f>
        <v>2469147.0929999999</v>
      </c>
      <c r="H21" s="11">
        <f t="shared" si="0"/>
        <v>2469147.0929999999</v>
      </c>
      <c r="I21" s="8"/>
    </row>
    <row r="22" spans="1:14" ht="25.5" x14ac:dyDescent="0.25">
      <c r="A22" s="4" t="s">
        <v>46</v>
      </c>
      <c r="B22" s="5" t="s">
        <v>47</v>
      </c>
      <c r="C22" s="6" t="s">
        <v>28</v>
      </c>
      <c r="D22" s="9"/>
      <c r="E22" s="8"/>
      <c r="F22" s="8"/>
      <c r="G22" s="11"/>
      <c r="H22" s="11"/>
      <c r="I22" s="8"/>
    </row>
    <row r="23" spans="1:14" ht="25.5" x14ac:dyDescent="0.25">
      <c r="A23" s="8">
        <v>1</v>
      </c>
      <c r="B23" s="6" t="s">
        <v>48</v>
      </c>
      <c r="C23" s="6" t="s">
        <v>28</v>
      </c>
      <c r="D23" s="9">
        <v>12</v>
      </c>
      <c r="E23" s="8"/>
      <c r="F23" s="8"/>
      <c r="G23" s="11">
        <f>G17</f>
        <v>823049.03099999996</v>
      </c>
      <c r="H23" s="11">
        <f t="shared" si="0"/>
        <v>823049.03099999996</v>
      </c>
      <c r="I23" s="8"/>
    </row>
    <row r="24" spans="1:14" ht="25.5" x14ac:dyDescent="0.25">
      <c r="A24" s="8">
        <v>2</v>
      </c>
      <c r="B24" s="6" t="s">
        <v>49</v>
      </c>
      <c r="C24" s="6" t="s">
        <v>28</v>
      </c>
      <c r="D24" s="9">
        <v>13</v>
      </c>
      <c r="E24" s="8"/>
      <c r="F24" s="8"/>
      <c r="G24" s="11">
        <f>G21</f>
        <v>2469147.0929999999</v>
      </c>
      <c r="H24" s="11">
        <f t="shared" si="0"/>
        <v>2469147.0929999999</v>
      </c>
      <c r="I24" s="8"/>
    </row>
    <row r="25" spans="1:14" ht="38.25" x14ac:dyDescent="0.25">
      <c r="A25" s="12">
        <v>3</v>
      </c>
      <c r="B25" s="6" t="s">
        <v>50</v>
      </c>
      <c r="C25" s="6" t="s">
        <v>28</v>
      </c>
      <c r="D25" s="9">
        <v>14</v>
      </c>
      <c r="E25" s="8"/>
      <c r="F25" s="8"/>
      <c r="G25" s="13">
        <v>0</v>
      </c>
      <c r="H25" s="13">
        <f t="shared" si="0"/>
        <v>0</v>
      </c>
      <c r="I25" s="8"/>
    </row>
    <row r="27" spans="1:14" x14ac:dyDescent="0.25">
      <c r="G27" s="47" t="s">
        <v>90</v>
      </c>
      <c r="H27" s="48"/>
      <c r="I27" s="48"/>
    </row>
    <row r="28" spans="1:14" x14ac:dyDescent="0.25">
      <c r="B28" s="34" t="s">
        <v>51</v>
      </c>
      <c r="G28" s="49" t="s">
        <v>52</v>
      </c>
      <c r="H28" s="49"/>
      <c r="I28" s="49"/>
    </row>
    <row r="32" spans="1:14" x14ac:dyDescent="0.25">
      <c r="B32" s="32" t="s">
        <v>53</v>
      </c>
      <c r="G32" s="48" t="s">
        <v>58</v>
      </c>
      <c r="H32" s="48"/>
      <c r="I32" s="48"/>
    </row>
  </sheetData>
  <mergeCells count="11">
    <mergeCell ref="A4:I4"/>
    <mergeCell ref="A5:I5"/>
    <mergeCell ref="G27:I27"/>
    <mergeCell ref="G28:I28"/>
    <mergeCell ref="G32:I32"/>
    <mergeCell ref="A1:B1"/>
    <mergeCell ref="E1:I1"/>
    <mergeCell ref="A2:B2"/>
    <mergeCell ref="E2:I2"/>
    <mergeCell ref="A3:B3"/>
    <mergeCell ref="E3:I3"/>
  </mergeCells>
  <pageMargins left="0.7" right="0.7" top="0.75" bottom="0.7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"/>
  <sheetViews>
    <sheetView topLeftCell="A6" workbookViewId="0">
      <selection activeCell="B23" sqref="B23"/>
    </sheetView>
  </sheetViews>
  <sheetFormatPr defaultRowHeight="15" x14ac:dyDescent="0.25"/>
  <cols>
    <col min="1" max="1" width="5.5703125" customWidth="1"/>
    <col min="2" max="2" width="22.28515625" customWidth="1"/>
    <col min="3" max="3" width="6.85546875" customWidth="1"/>
    <col min="4" max="4" width="7.5703125" customWidth="1"/>
    <col min="5" max="5" width="8.140625" customWidth="1"/>
    <col min="6" max="6" width="7.5703125" customWidth="1"/>
    <col min="7" max="7" width="10.140625" customWidth="1"/>
    <col min="8" max="8" width="10.5703125" customWidth="1"/>
    <col min="257" max="257" width="5.5703125" customWidth="1"/>
    <col min="258" max="258" width="22.28515625" customWidth="1"/>
    <col min="259" max="259" width="6.5703125" customWidth="1"/>
    <col min="260" max="260" width="8.7109375" customWidth="1"/>
    <col min="261" max="261" width="8.140625" customWidth="1"/>
    <col min="262" max="262" width="7.5703125" customWidth="1"/>
    <col min="263" max="263" width="10.140625" customWidth="1"/>
    <col min="513" max="513" width="5.5703125" customWidth="1"/>
    <col min="514" max="514" width="22.28515625" customWidth="1"/>
    <col min="515" max="515" width="6.5703125" customWidth="1"/>
    <col min="516" max="516" width="8.7109375" customWidth="1"/>
    <col min="517" max="517" width="8.140625" customWidth="1"/>
    <col min="518" max="518" width="7.5703125" customWidth="1"/>
    <col min="519" max="519" width="10.140625" customWidth="1"/>
    <col min="769" max="769" width="5.5703125" customWidth="1"/>
    <col min="770" max="770" width="22.28515625" customWidth="1"/>
    <col min="771" max="771" width="6.5703125" customWidth="1"/>
    <col min="772" max="772" width="8.7109375" customWidth="1"/>
    <col min="773" max="773" width="8.140625" customWidth="1"/>
    <col min="774" max="774" width="7.5703125" customWidth="1"/>
    <col min="775" max="775" width="10.140625" customWidth="1"/>
    <col min="1025" max="1025" width="5.5703125" customWidth="1"/>
    <col min="1026" max="1026" width="22.28515625" customWidth="1"/>
    <col min="1027" max="1027" width="6.5703125" customWidth="1"/>
    <col min="1028" max="1028" width="8.7109375" customWidth="1"/>
    <col min="1029" max="1029" width="8.140625" customWidth="1"/>
    <col min="1030" max="1030" width="7.5703125" customWidth="1"/>
    <col min="1031" max="1031" width="10.140625" customWidth="1"/>
    <col min="1281" max="1281" width="5.5703125" customWidth="1"/>
    <col min="1282" max="1282" width="22.28515625" customWidth="1"/>
    <col min="1283" max="1283" width="6.5703125" customWidth="1"/>
    <col min="1284" max="1284" width="8.7109375" customWidth="1"/>
    <col min="1285" max="1285" width="8.140625" customWidth="1"/>
    <col min="1286" max="1286" width="7.5703125" customWidth="1"/>
    <col min="1287" max="1287" width="10.140625" customWidth="1"/>
    <col min="1537" max="1537" width="5.5703125" customWidth="1"/>
    <col min="1538" max="1538" width="22.28515625" customWidth="1"/>
    <col min="1539" max="1539" width="6.5703125" customWidth="1"/>
    <col min="1540" max="1540" width="8.7109375" customWidth="1"/>
    <col min="1541" max="1541" width="8.140625" customWidth="1"/>
    <col min="1542" max="1542" width="7.5703125" customWidth="1"/>
    <col min="1543" max="1543" width="10.140625" customWidth="1"/>
    <col min="1793" max="1793" width="5.5703125" customWidth="1"/>
    <col min="1794" max="1794" width="22.28515625" customWidth="1"/>
    <col min="1795" max="1795" width="6.5703125" customWidth="1"/>
    <col min="1796" max="1796" width="8.7109375" customWidth="1"/>
    <col min="1797" max="1797" width="8.140625" customWidth="1"/>
    <col min="1798" max="1798" width="7.5703125" customWidth="1"/>
    <col min="1799" max="1799" width="10.140625" customWidth="1"/>
    <col min="2049" max="2049" width="5.5703125" customWidth="1"/>
    <col min="2050" max="2050" width="22.28515625" customWidth="1"/>
    <col min="2051" max="2051" width="6.5703125" customWidth="1"/>
    <col min="2052" max="2052" width="8.7109375" customWidth="1"/>
    <col min="2053" max="2053" width="8.140625" customWidth="1"/>
    <col min="2054" max="2054" width="7.5703125" customWidth="1"/>
    <col min="2055" max="2055" width="10.140625" customWidth="1"/>
    <col min="2305" max="2305" width="5.5703125" customWidth="1"/>
    <col min="2306" max="2306" width="22.28515625" customWidth="1"/>
    <col min="2307" max="2307" width="6.5703125" customWidth="1"/>
    <col min="2308" max="2308" width="8.7109375" customWidth="1"/>
    <col min="2309" max="2309" width="8.140625" customWidth="1"/>
    <col min="2310" max="2310" width="7.5703125" customWidth="1"/>
    <col min="2311" max="2311" width="10.140625" customWidth="1"/>
    <col min="2561" max="2561" width="5.5703125" customWidth="1"/>
    <col min="2562" max="2562" width="22.28515625" customWidth="1"/>
    <col min="2563" max="2563" width="6.5703125" customWidth="1"/>
    <col min="2564" max="2564" width="8.7109375" customWidth="1"/>
    <col min="2565" max="2565" width="8.140625" customWidth="1"/>
    <col min="2566" max="2566" width="7.5703125" customWidth="1"/>
    <col min="2567" max="2567" width="10.140625" customWidth="1"/>
    <col min="2817" max="2817" width="5.5703125" customWidth="1"/>
    <col min="2818" max="2818" width="22.28515625" customWidth="1"/>
    <col min="2819" max="2819" width="6.5703125" customWidth="1"/>
    <col min="2820" max="2820" width="8.7109375" customWidth="1"/>
    <col min="2821" max="2821" width="8.140625" customWidth="1"/>
    <col min="2822" max="2822" width="7.5703125" customWidth="1"/>
    <col min="2823" max="2823" width="10.140625" customWidth="1"/>
    <col min="3073" max="3073" width="5.5703125" customWidth="1"/>
    <col min="3074" max="3074" width="22.28515625" customWidth="1"/>
    <col min="3075" max="3075" width="6.5703125" customWidth="1"/>
    <col min="3076" max="3076" width="8.7109375" customWidth="1"/>
    <col min="3077" max="3077" width="8.140625" customWidth="1"/>
    <col min="3078" max="3078" width="7.5703125" customWidth="1"/>
    <col min="3079" max="3079" width="10.140625" customWidth="1"/>
    <col min="3329" max="3329" width="5.5703125" customWidth="1"/>
    <col min="3330" max="3330" width="22.28515625" customWidth="1"/>
    <col min="3331" max="3331" width="6.5703125" customWidth="1"/>
    <col min="3332" max="3332" width="8.7109375" customWidth="1"/>
    <col min="3333" max="3333" width="8.140625" customWidth="1"/>
    <col min="3334" max="3334" width="7.5703125" customWidth="1"/>
    <col min="3335" max="3335" width="10.140625" customWidth="1"/>
    <col min="3585" max="3585" width="5.5703125" customWidth="1"/>
    <col min="3586" max="3586" width="22.28515625" customWidth="1"/>
    <col min="3587" max="3587" width="6.5703125" customWidth="1"/>
    <col min="3588" max="3588" width="8.7109375" customWidth="1"/>
    <col min="3589" max="3589" width="8.140625" customWidth="1"/>
    <col min="3590" max="3590" width="7.5703125" customWidth="1"/>
    <col min="3591" max="3591" width="10.140625" customWidth="1"/>
    <col min="3841" max="3841" width="5.5703125" customWidth="1"/>
    <col min="3842" max="3842" width="22.28515625" customWidth="1"/>
    <col min="3843" max="3843" width="6.5703125" customWidth="1"/>
    <col min="3844" max="3844" width="8.7109375" customWidth="1"/>
    <col min="3845" max="3845" width="8.140625" customWidth="1"/>
    <col min="3846" max="3846" width="7.5703125" customWidth="1"/>
    <col min="3847" max="3847" width="10.140625" customWidth="1"/>
    <col min="4097" max="4097" width="5.5703125" customWidth="1"/>
    <col min="4098" max="4098" width="22.28515625" customWidth="1"/>
    <col min="4099" max="4099" width="6.5703125" customWidth="1"/>
    <col min="4100" max="4100" width="8.7109375" customWidth="1"/>
    <col min="4101" max="4101" width="8.140625" customWidth="1"/>
    <col min="4102" max="4102" width="7.5703125" customWidth="1"/>
    <col min="4103" max="4103" width="10.140625" customWidth="1"/>
    <col min="4353" max="4353" width="5.5703125" customWidth="1"/>
    <col min="4354" max="4354" width="22.28515625" customWidth="1"/>
    <col min="4355" max="4355" width="6.5703125" customWidth="1"/>
    <col min="4356" max="4356" width="8.7109375" customWidth="1"/>
    <col min="4357" max="4357" width="8.140625" customWidth="1"/>
    <col min="4358" max="4358" width="7.5703125" customWidth="1"/>
    <col min="4359" max="4359" width="10.140625" customWidth="1"/>
    <col min="4609" max="4609" width="5.5703125" customWidth="1"/>
    <col min="4610" max="4610" width="22.28515625" customWidth="1"/>
    <col min="4611" max="4611" width="6.5703125" customWidth="1"/>
    <col min="4612" max="4612" width="8.7109375" customWidth="1"/>
    <col min="4613" max="4613" width="8.140625" customWidth="1"/>
    <col min="4614" max="4614" width="7.5703125" customWidth="1"/>
    <col min="4615" max="4615" width="10.140625" customWidth="1"/>
    <col min="4865" max="4865" width="5.5703125" customWidth="1"/>
    <col min="4866" max="4866" width="22.28515625" customWidth="1"/>
    <col min="4867" max="4867" width="6.5703125" customWidth="1"/>
    <col min="4868" max="4868" width="8.7109375" customWidth="1"/>
    <col min="4869" max="4869" width="8.140625" customWidth="1"/>
    <col min="4870" max="4870" width="7.5703125" customWidth="1"/>
    <col min="4871" max="4871" width="10.140625" customWidth="1"/>
    <col min="5121" max="5121" width="5.5703125" customWidth="1"/>
    <col min="5122" max="5122" width="22.28515625" customWidth="1"/>
    <col min="5123" max="5123" width="6.5703125" customWidth="1"/>
    <col min="5124" max="5124" width="8.7109375" customWidth="1"/>
    <col min="5125" max="5125" width="8.140625" customWidth="1"/>
    <col min="5126" max="5126" width="7.5703125" customWidth="1"/>
    <col min="5127" max="5127" width="10.140625" customWidth="1"/>
    <col min="5377" max="5377" width="5.5703125" customWidth="1"/>
    <col min="5378" max="5378" width="22.28515625" customWidth="1"/>
    <col min="5379" max="5379" width="6.5703125" customWidth="1"/>
    <col min="5380" max="5380" width="8.7109375" customWidth="1"/>
    <col min="5381" max="5381" width="8.140625" customWidth="1"/>
    <col min="5382" max="5382" width="7.5703125" customWidth="1"/>
    <col min="5383" max="5383" width="10.140625" customWidth="1"/>
    <col min="5633" max="5633" width="5.5703125" customWidth="1"/>
    <col min="5634" max="5634" width="22.28515625" customWidth="1"/>
    <col min="5635" max="5635" width="6.5703125" customWidth="1"/>
    <col min="5636" max="5636" width="8.7109375" customWidth="1"/>
    <col min="5637" max="5637" width="8.140625" customWidth="1"/>
    <col min="5638" max="5638" width="7.5703125" customWidth="1"/>
    <col min="5639" max="5639" width="10.140625" customWidth="1"/>
    <col min="5889" max="5889" width="5.5703125" customWidth="1"/>
    <col min="5890" max="5890" width="22.28515625" customWidth="1"/>
    <col min="5891" max="5891" width="6.5703125" customWidth="1"/>
    <col min="5892" max="5892" width="8.7109375" customWidth="1"/>
    <col min="5893" max="5893" width="8.140625" customWidth="1"/>
    <col min="5894" max="5894" width="7.5703125" customWidth="1"/>
    <col min="5895" max="5895" width="10.140625" customWidth="1"/>
    <col min="6145" max="6145" width="5.5703125" customWidth="1"/>
    <col min="6146" max="6146" width="22.28515625" customWidth="1"/>
    <col min="6147" max="6147" width="6.5703125" customWidth="1"/>
    <col min="6148" max="6148" width="8.7109375" customWidth="1"/>
    <col min="6149" max="6149" width="8.140625" customWidth="1"/>
    <col min="6150" max="6150" width="7.5703125" customWidth="1"/>
    <col min="6151" max="6151" width="10.140625" customWidth="1"/>
    <col min="6401" max="6401" width="5.5703125" customWidth="1"/>
    <col min="6402" max="6402" width="22.28515625" customWidth="1"/>
    <col min="6403" max="6403" width="6.5703125" customWidth="1"/>
    <col min="6404" max="6404" width="8.7109375" customWidth="1"/>
    <col min="6405" max="6405" width="8.140625" customWidth="1"/>
    <col min="6406" max="6406" width="7.5703125" customWidth="1"/>
    <col min="6407" max="6407" width="10.140625" customWidth="1"/>
    <col min="6657" max="6657" width="5.5703125" customWidth="1"/>
    <col min="6658" max="6658" width="22.28515625" customWidth="1"/>
    <col min="6659" max="6659" width="6.5703125" customWidth="1"/>
    <col min="6660" max="6660" width="8.7109375" customWidth="1"/>
    <col min="6661" max="6661" width="8.140625" customWidth="1"/>
    <col min="6662" max="6662" width="7.5703125" customWidth="1"/>
    <col min="6663" max="6663" width="10.140625" customWidth="1"/>
    <col min="6913" max="6913" width="5.5703125" customWidth="1"/>
    <col min="6914" max="6914" width="22.28515625" customWidth="1"/>
    <col min="6915" max="6915" width="6.5703125" customWidth="1"/>
    <col min="6916" max="6916" width="8.7109375" customWidth="1"/>
    <col min="6917" max="6917" width="8.140625" customWidth="1"/>
    <col min="6918" max="6918" width="7.5703125" customWidth="1"/>
    <col min="6919" max="6919" width="10.140625" customWidth="1"/>
    <col min="7169" max="7169" width="5.5703125" customWidth="1"/>
    <col min="7170" max="7170" width="22.28515625" customWidth="1"/>
    <col min="7171" max="7171" width="6.5703125" customWidth="1"/>
    <col min="7172" max="7172" width="8.7109375" customWidth="1"/>
    <col min="7173" max="7173" width="8.140625" customWidth="1"/>
    <col min="7174" max="7174" width="7.5703125" customWidth="1"/>
    <col min="7175" max="7175" width="10.140625" customWidth="1"/>
    <col min="7425" max="7425" width="5.5703125" customWidth="1"/>
    <col min="7426" max="7426" width="22.28515625" customWidth="1"/>
    <col min="7427" max="7427" width="6.5703125" customWidth="1"/>
    <col min="7428" max="7428" width="8.7109375" customWidth="1"/>
    <col min="7429" max="7429" width="8.140625" customWidth="1"/>
    <col min="7430" max="7430" width="7.5703125" customWidth="1"/>
    <col min="7431" max="7431" width="10.140625" customWidth="1"/>
    <col min="7681" max="7681" width="5.5703125" customWidth="1"/>
    <col min="7682" max="7682" width="22.28515625" customWidth="1"/>
    <col min="7683" max="7683" width="6.5703125" customWidth="1"/>
    <col min="7684" max="7684" width="8.7109375" customWidth="1"/>
    <col min="7685" max="7685" width="8.140625" customWidth="1"/>
    <col min="7686" max="7686" width="7.5703125" customWidth="1"/>
    <col min="7687" max="7687" width="10.140625" customWidth="1"/>
    <col min="7937" max="7937" width="5.5703125" customWidth="1"/>
    <col min="7938" max="7938" width="22.28515625" customWidth="1"/>
    <col min="7939" max="7939" width="6.5703125" customWidth="1"/>
    <col min="7940" max="7940" width="8.7109375" customWidth="1"/>
    <col min="7941" max="7941" width="8.140625" customWidth="1"/>
    <col min="7942" max="7942" width="7.5703125" customWidth="1"/>
    <col min="7943" max="7943" width="10.140625" customWidth="1"/>
    <col min="8193" max="8193" width="5.5703125" customWidth="1"/>
    <col min="8194" max="8194" width="22.28515625" customWidth="1"/>
    <col min="8195" max="8195" width="6.5703125" customWidth="1"/>
    <col min="8196" max="8196" width="8.7109375" customWidth="1"/>
    <col min="8197" max="8197" width="8.140625" customWidth="1"/>
    <col min="8198" max="8198" width="7.5703125" customWidth="1"/>
    <col min="8199" max="8199" width="10.140625" customWidth="1"/>
    <col min="8449" max="8449" width="5.5703125" customWidth="1"/>
    <col min="8450" max="8450" width="22.28515625" customWidth="1"/>
    <col min="8451" max="8451" width="6.5703125" customWidth="1"/>
    <col min="8452" max="8452" width="8.7109375" customWidth="1"/>
    <col min="8453" max="8453" width="8.140625" customWidth="1"/>
    <col min="8454" max="8454" width="7.5703125" customWidth="1"/>
    <col min="8455" max="8455" width="10.140625" customWidth="1"/>
    <col min="8705" max="8705" width="5.5703125" customWidth="1"/>
    <col min="8706" max="8706" width="22.28515625" customWidth="1"/>
    <col min="8707" max="8707" width="6.5703125" customWidth="1"/>
    <col min="8708" max="8708" width="8.7109375" customWidth="1"/>
    <col min="8709" max="8709" width="8.140625" customWidth="1"/>
    <col min="8710" max="8710" width="7.5703125" customWidth="1"/>
    <col min="8711" max="8711" width="10.140625" customWidth="1"/>
    <col min="8961" max="8961" width="5.5703125" customWidth="1"/>
    <col min="8962" max="8962" width="22.28515625" customWidth="1"/>
    <col min="8963" max="8963" width="6.5703125" customWidth="1"/>
    <col min="8964" max="8964" width="8.7109375" customWidth="1"/>
    <col min="8965" max="8965" width="8.140625" customWidth="1"/>
    <col min="8966" max="8966" width="7.5703125" customWidth="1"/>
    <col min="8967" max="8967" width="10.140625" customWidth="1"/>
    <col min="9217" max="9217" width="5.5703125" customWidth="1"/>
    <col min="9218" max="9218" width="22.28515625" customWidth="1"/>
    <col min="9219" max="9219" width="6.5703125" customWidth="1"/>
    <col min="9220" max="9220" width="8.7109375" customWidth="1"/>
    <col min="9221" max="9221" width="8.140625" customWidth="1"/>
    <col min="9222" max="9222" width="7.5703125" customWidth="1"/>
    <col min="9223" max="9223" width="10.140625" customWidth="1"/>
    <col min="9473" max="9473" width="5.5703125" customWidth="1"/>
    <col min="9474" max="9474" width="22.28515625" customWidth="1"/>
    <col min="9475" max="9475" width="6.5703125" customWidth="1"/>
    <col min="9476" max="9476" width="8.7109375" customWidth="1"/>
    <col min="9477" max="9477" width="8.140625" customWidth="1"/>
    <col min="9478" max="9478" width="7.5703125" customWidth="1"/>
    <col min="9479" max="9479" width="10.140625" customWidth="1"/>
    <col min="9729" max="9729" width="5.5703125" customWidth="1"/>
    <col min="9730" max="9730" width="22.28515625" customWidth="1"/>
    <col min="9731" max="9731" width="6.5703125" customWidth="1"/>
    <col min="9732" max="9732" width="8.7109375" customWidth="1"/>
    <col min="9733" max="9733" width="8.140625" customWidth="1"/>
    <col min="9734" max="9734" width="7.5703125" customWidth="1"/>
    <col min="9735" max="9735" width="10.140625" customWidth="1"/>
    <col min="9985" max="9985" width="5.5703125" customWidth="1"/>
    <col min="9986" max="9986" width="22.28515625" customWidth="1"/>
    <col min="9987" max="9987" width="6.5703125" customWidth="1"/>
    <col min="9988" max="9988" width="8.7109375" customWidth="1"/>
    <col min="9989" max="9989" width="8.140625" customWidth="1"/>
    <col min="9990" max="9990" width="7.5703125" customWidth="1"/>
    <col min="9991" max="9991" width="10.140625" customWidth="1"/>
    <col min="10241" max="10241" width="5.5703125" customWidth="1"/>
    <col min="10242" max="10242" width="22.28515625" customWidth="1"/>
    <col min="10243" max="10243" width="6.5703125" customWidth="1"/>
    <col min="10244" max="10244" width="8.7109375" customWidth="1"/>
    <col min="10245" max="10245" width="8.140625" customWidth="1"/>
    <col min="10246" max="10246" width="7.5703125" customWidth="1"/>
    <col min="10247" max="10247" width="10.140625" customWidth="1"/>
    <col min="10497" max="10497" width="5.5703125" customWidth="1"/>
    <col min="10498" max="10498" width="22.28515625" customWidth="1"/>
    <col min="10499" max="10499" width="6.5703125" customWidth="1"/>
    <col min="10500" max="10500" width="8.7109375" customWidth="1"/>
    <col min="10501" max="10501" width="8.140625" customWidth="1"/>
    <col min="10502" max="10502" width="7.5703125" customWidth="1"/>
    <col min="10503" max="10503" width="10.140625" customWidth="1"/>
    <col min="10753" max="10753" width="5.5703125" customWidth="1"/>
    <col min="10754" max="10754" width="22.28515625" customWidth="1"/>
    <col min="10755" max="10755" width="6.5703125" customWidth="1"/>
    <col min="10756" max="10756" width="8.7109375" customWidth="1"/>
    <col min="10757" max="10757" width="8.140625" customWidth="1"/>
    <col min="10758" max="10758" width="7.5703125" customWidth="1"/>
    <col min="10759" max="10759" width="10.140625" customWidth="1"/>
    <col min="11009" max="11009" width="5.5703125" customWidth="1"/>
    <col min="11010" max="11010" width="22.28515625" customWidth="1"/>
    <col min="11011" max="11011" width="6.5703125" customWidth="1"/>
    <col min="11012" max="11012" width="8.7109375" customWidth="1"/>
    <col min="11013" max="11013" width="8.140625" customWidth="1"/>
    <col min="11014" max="11014" width="7.5703125" customWidth="1"/>
    <col min="11015" max="11015" width="10.140625" customWidth="1"/>
    <col min="11265" max="11265" width="5.5703125" customWidth="1"/>
    <col min="11266" max="11266" width="22.28515625" customWidth="1"/>
    <col min="11267" max="11267" width="6.5703125" customWidth="1"/>
    <col min="11268" max="11268" width="8.7109375" customWidth="1"/>
    <col min="11269" max="11269" width="8.140625" customWidth="1"/>
    <col min="11270" max="11270" width="7.5703125" customWidth="1"/>
    <col min="11271" max="11271" width="10.140625" customWidth="1"/>
    <col min="11521" max="11521" width="5.5703125" customWidth="1"/>
    <col min="11522" max="11522" width="22.28515625" customWidth="1"/>
    <col min="11523" max="11523" width="6.5703125" customWidth="1"/>
    <col min="11524" max="11524" width="8.7109375" customWidth="1"/>
    <col min="11525" max="11525" width="8.140625" customWidth="1"/>
    <col min="11526" max="11526" width="7.5703125" customWidth="1"/>
    <col min="11527" max="11527" width="10.140625" customWidth="1"/>
    <col min="11777" max="11777" width="5.5703125" customWidth="1"/>
    <col min="11778" max="11778" width="22.28515625" customWidth="1"/>
    <col min="11779" max="11779" width="6.5703125" customWidth="1"/>
    <col min="11780" max="11780" width="8.7109375" customWidth="1"/>
    <col min="11781" max="11781" width="8.140625" customWidth="1"/>
    <col min="11782" max="11782" width="7.5703125" customWidth="1"/>
    <col min="11783" max="11783" width="10.140625" customWidth="1"/>
    <col min="12033" max="12033" width="5.5703125" customWidth="1"/>
    <col min="12034" max="12034" width="22.28515625" customWidth="1"/>
    <col min="12035" max="12035" width="6.5703125" customWidth="1"/>
    <col min="12036" max="12036" width="8.7109375" customWidth="1"/>
    <col min="12037" max="12037" width="8.140625" customWidth="1"/>
    <col min="12038" max="12038" width="7.5703125" customWidth="1"/>
    <col min="12039" max="12039" width="10.140625" customWidth="1"/>
    <col min="12289" max="12289" width="5.5703125" customWidth="1"/>
    <col min="12290" max="12290" width="22.28515625" customWidth="1"/>
    <col min="12291" max="12291" width="6.5703125" customWidth="1"/>
    <col min="12292" max="12292" width="8.7109375" customWidth="1"/>
    <col min="12293" max="12293" width="8.140625" customWidth="1"/>
    <col min="12294" max="12294" width="7.5703125" customWidth="1"/>
    <col min="12295" max="12295" width="10.140625" customWidth="1"/>
    <col min="12545" max="12545" width="5.5703125" customWidth="1"/>
    <col min="12546" max="12546" width="22.28515625" customWidth="1"/>
    <col min="12547" max="12547" width="6.5703125" customWidth="1"/>
    <col min="12548" max="12548" width="8.7109375" customWidth="1"/>
    <col min="12549" max="12549" width="8.140625" customWidth="1"/>
    <col min="12550" max="12550" width="7.5703125" customWidth="1"/>
    <col min="12551" max="12551" width="10.140625" customWidth="1"/>
    <col min="12801" max="12801" width="5.5703125" customWidth="1"/>
    <col min="12802" max="12802" width="22.28515625" customWidth="1"/>
    <col min="12803" max="12803" width="6.5703125" customWidth="1"/>
    <col min="12804" max="12804" width="8.7109375" customWidth="1"/>
    <col min="12805" max="12805" width="8.140625" customWidth="1"/>
    <col min="12806" max="12806" width="7.5703125" customWidth="1"/>
    <col min="12807" max="12807" width="10.140625" customWidth="1"/>
    <col min="13057" max="13057" width="5.5703125" customWidth="1"/>
    <col min="13058" max="13058" width="22.28515625" customWidth="1"/>
    <col min="13059" max="13059" width="6.5703125" customWidth="1"/>
    <col min="13060" max="13060" width="8.7109375" customWidth="1"/>
    <col min="13061" max="13061" width="8.140625" customWidth="1"/>
    <col min="13062" max="13062" width="7.5703125" customWidth="1"/>
    <col min="13063" max="13063" width="10.140625" customWidth="1"/>
    <col min="13313" max="13313" width="5.5703125" customWidth="1"/>
    <col min="13314" max="13314" width="22.28515625" customWidth="1"/>
    <col min="13315" max="13315" width="6.5703125" customWidth="1"/>
    <col min="13316" max="13316" width="8.7109375" customWidth="1"/>
    <col min="13317" max="13317" width="8.140625" customWidth="1"/>
    <col min="13318" max="13318" width="7.5703125" customWidth="1"/>
    <col min="13319" max="13319" width="10.140625" customWidth="1"/>
    <col min="13569" max="13569" width="5.5703125" customWidth="1"/>
    <col min="13570" max="13570" width="22.28515625" customWidth="1"/>
    <col min="13571" max="13571" width="6.5703125" customWidth="1"/>
    <col min="13572" max="13572" width="8.7109375" customWidth="1"/>
    <col min="13573" max="13573" width="8.140625" customWidth="1"/>
    <col min="13574" max="13574" width="7.5703125" customWidth="1"/>
    <col min="13575" max="13575" width="10.140625" customWidth="1"/>
    <col min="13825" max="13825" width="5.5703125" customWidth="1"/>
    <col min="13826" max="13826" width="22.28515625" customWidth="1"/>
    <col min="13827" max="13827" width="6.5703125" customWidth="1"/>
    <col min="13828" max="13828" width="8.7109375" customWidth="1"/>
    <col min="13829" max="13829" width="8.140625" customWidth="1"/>
    <col min="13830" max="13830" width="7.5703125" customWidth="1"/>
    <col min="13831" max="13831" width="10.140625" customWidth="1"/>
    <col min="14081" max="14081" width="5.5703125" customWidth="1"/>
    <col min="14082" max="14082" width="22.28515625" customWidth="1"/>
    <col min="14083" max="14083" width="6.5703125" customWidth="1"/>
    <col min="14084" max="14084" width="8.7109375" customWidth="1"/>
    <col min="14085" max="14085" width="8.140625" customWidth="1"/>
    <col min="14086" max="14086" width="7.5703125" customWidth="1"/>
    <col min="14087" max="14087" width="10.140625" customWidth="1"/>
    <col min="14337" max="14337" width="5.5703125" customWidth="1"/>
    <col min="14338" max="14338" width="22.28515625" customWidth="1"/>
    <col min="14339" max="14339" width="6.5703125" customWidth="1"/>
    <col min="14340" max="14340" width="8.7109375" customWidth="1"/>
    <col min="14341" max="14341" width="8.140625" customWidth="1"/>
    <col min="14342" max="14342" width="7.5703125" customWidth="1"/>
    <col min="14343" max="14343" width="10.140625" customWidth="1"/>
    <col min="14593" max="14593" width="5.5703125" customWidth="1"/>
    <col min="14594" max="14594" width="22.28515625" customWidth="1"/>
    <col min="14595" max="14595" width="6.5703125" customWidth="1"/>
    <col min="14596" max="14596" width="8.7109375" customWidth="1"/>
    <col min="14597" max="14597" width="8.140625" customWidth="1"/>
    <col min="14598" max="14598" width="7.5703125" customWidth="1"/>
    <col min="14599" max="14599" width="10.140625" customWidth="1"/>
    <col min="14849" max="14849" width="5.5703125" customWidth="1"/>
    <col min="14850" max="14850" width="22.28515625" customWidth="1"/>
    <col min="14851" max="14851" width="6.5703125" customWidth="1"/>
    <col min="14852" max="14852" width="8.7109375" customWidth="1"/>
    <col min="14853" max="14853" width="8.140625" customWidth="1"/>
    <col min="14854" max="14854" width="7.5703125" customWidth="1"/>
    <col min="14855" max="14855" width="10.140625" customWidth="1"/>
    <col min="15105" max="15105" width="5.5703125" customWidth="1"/>
    <col min="15106" max="15106" width="22.28515625" customWidth="1"/>
    <col min="15107" max="15107" width="6.5703125" customWidth="1"/>
    <col min="15108" max="15108" width="8.7109375" customWidth="1"/>
    <col min="15109" max="15109" width="8.140625" customWidth="1"/>
    <col min="15110" max="15110" width="7.5703125" customWidth="1"/>
    <col min="15111" max="15111" width="10.140625" customWidth="1"/>
    <col min="15361" max="15361" width="5.5703125" customWidth="1"/>
    <col min="15362" max="15362" width="22.28515625" customWidth="1"/>
    <col min="15363" max="15363" width="6.5703125" customWidth="1"/>
    <col min="15364" max="15364" width="8.7109375" customWidth="1"/>
    <col min="15365" max="15365" width="8.140625" customWidth="1"/>
    <col min="15366" max="15366" width="7.5703125" customWidth="1"/>
    <col min="15367" max="15367" width="10.140625" customWidth="1"/>
    <col min="15617" max="15617" width="5.5703125" customWidth="1"/>
    <col min="15618" max="15618" width="22.28515625" customWidth="1"/>
    <col min="15619" max="15619" width="6.5703125" customWidth="1"/>
    <col min="15620" max="15620" width="8.7109375" customWidth="1"/>
    <col min="15621" max="15621" width="8.140625" customWidth="1"/>
    <col min="15622" max="15622" width="7.5703125" customWidth="1"/>
    <col min="15623" max="15623" width="10.140625" customWidth="1"/>
    <col min="15873" max="15873" width="5.5703125" customWidth="1"/>
    <col min="15874" max="15874" width="22.28515625" customWidth="1"/>
    <col min="15875" max="15875" width="6.5703125" customWidth="1"/>
    <col min="15876" max="15876" width="8.7109375" customWidth="1"/>
    <col min="15877" max="15877" width="8.140625" customWidth="1"/>
    <col min="15878" max="15878" width="7.5703125" customWidth="1"/>
    <col min="15879" max="15879" width="10.140625" customWidth="1"/>
    <col min="16129" max="16129" width="5.5703125" customWidth="1"/>
    <col min="16130" max="16130" width="22.28515625" customWidth="1"/>
    <col min="16131" max="16131" width="6.5703125" customWidth="1"/>
    <col min="16132" max="16132" width="8.7109375" customWidth="1"/>
    <col min="16133" max="16133" width="8.140625" customWidth="1"/>
    <col min="16134" max="16134" width="7.5703125" customWidth="1"/>
    <col min="16135" max="16135" width="10.140625" customWidth="1"/>
  </cols>
  <sheetData>
    <row r="1" spans="1:17" ht="15" customHeight="1" x14ac:dyDescent="0.25">
      <c r="A1" s="40" t="s">
        <v>0</v>
      </c>
      <c r="B1" s="40"/>
      <c r="C1" s="1"/>
      <c r="D1" s="1"/>
      <c r="E1" s="41" t="s">
        <v>1</v>
      </c>
      <c r="F1" s="41"/>
      <c r="G1" s="41"/>
      <c r="H1" s="41"/>
      <c r="I1" s="41"/>
    </row>
    <row r="2" spans="1:17" ht="16.5" customHeight="1" x14ac:dyDescent="0.25">
      <c r="A2" s="42" t="s">
        <v>2</v>
      </c>
      <c r="B2" s="42"/>
      <c r="C2" s="1"/>
      <c r="D2" s="1"/>
      <c r="E2" s="41" t="s">
        <v>3</v>
      </c>
      <c r="F2" s="41"/>
      <c r="G2" s="41"/>
      <c r="H2" s="41"/>
      <c r="I2" s="41"/>
    </row>
    <row r="3" spans="1:17" ht="29.25" customHeight="1" x14ac:dyDescent="0.25">
      <c r="A3" s="43" t="s">
        <v>92</v>
      </c>
      <c r="B3" s="43"/>
      <c r="C3" s="1"/>
      <c r="D3" s="1"/>
      <c r="E3" s="44" t="s">
        <v>5</v>
      </c>
      <c r="F3" s="44"/>
      <c r="G3" s="44"/>
      <c r="H3" s="44"/>
      <c r="I3" s="44"/>
    </row>
    <row r="4" spans="1:17" s="2" customFormat="1" ht="27" customHeight="1" x14ac:dyDescent="0.3">
      <c r="A4" s="45" t="s">
        <v>6</v>
      </c>
      <c r="B4" s="45"/>
      <c r="C4" s="45"/>
      <c r="D4" s="45"/>
      <c r="E4" s="45"/>
      <c r="F4" s="45"/>
      <c r="G4" s="45"/>
      <c r="H4" s="45"/>
      <c r="I4" s="45"/>
    </row>
    <row r="5" spans="1:17" s="2" customFormat="1" ht="24.75" customHeight="1" x14ac:dyDescent="0.25">
      <c r="A5" s="46" t="s">
        <v>93</v>
      </c>
      <c r="B5" s="46"/>
      <c r="C5" s="46"/>
      <c r="D5" s="46"/>
      <c r="E5" s="46"/>
      <c r="F5" s="46"/>
      <c r="G5" s="46"/>
      <c r="H5" s="46"/>
      <c r="I5" s="46"/>
    </row>
    <row r="6" spans="1:17" ht="9.75" customHeight="1" x14ac:dyDescent="0.25"/>
    <row r="7" spans="1:17" ht="63" customHeight="1" x14ac:dyDescent="0.25">
      <c r="A7" s="3" t="s">
        <v>7</v>
      </c>
      <c r="B7" s="3" t="s">
        <v>8</v>
      </c>
      <c r="C7" s="3" t="s">
        <v>9</v>
      </c>
      <c r="D7" s="3" t="s">
        <v>10</v>
      </c>
      <c r="E7" s="3" t="s">
        <v>11</v>
      </c>
      <c r="F7" s="3" t="s">
        <v>12</v>
      </c>
      <c r="G7" s="3" t="s">
        <v>13</v>
      </c>
      <c r="H7" s="3" t="s">
        <v>14</v>
      </c>
      <c r="I7" s="3" t="s">
        <v>15</v>
      </c>
    </row>
    <row r="8" spans="1:17" ht="16.5" customHeight="1" x14ac:dyDescent="0.25">
      <c r="A8" s="3" t="s">
        <v>16</v>
      </c>
      <c r="B8" s="3" t="s">
        <v>17</v>
      </c>
      <c r="C8" s="3" t="s">
        <v>18</v>
      </c>
      <c r="D8" s="3" t="s">
        <v>19</v>
      </c>
      <c r="E8" s="3">
        <v>1</v>
      </c>
      <c r="F8" s="3">
        <v>2</v>
      </c>
      <c r="G8" s="3">
        <v>3</v>
      </c>
      <c r="H8" s="3" t="s">
        <v>20</v>
      </c>
      <c r="I8" s="3" t="s">
        <v>21</v>
      </c>
    </row>
    <row r="9" spans="1:17" ht="24.95" customHeight="1" x14ac:dyDescent="0.25">
      <c r="A9" s="4" t="s">
        <v>22</v>
      </c>
      <c r="B9" s="5" t="s">
        <v>23</v>
      </c>
      <c r="C9" s="6" t="s">
        <v>24</v>
      </c>
      <c r="D9" s="18" t="s">
        <v>25</v>
      </c>
      <c r="E9" s="8"/>
      <c r="F9" s="8"/>
      <c r="G9" s="9">
        <v>13</v>
      </c>
      <c r="H9" s="8"/>
      <c r="I9" s="8"/>
    </row>
    <row r="10" spans="1:17" ht="24.95" customHeight="1" x14ac:dyDescent="0.25">
      <c r="A10" s="10" t="s">
        <v>26</v>
      </c>
      <c r="B10" s="5" t="s">
        <v>27</v>
      </c>
      <c r="C10" s="6" t="s">
        <v>28</v>
      </c>
      <c r="D10" s="9"/>
      <c r="E10" s="8"/>
      <c r="F10" s="8"/>
      <c r="G10" s="11"/>
      <c r="H10" s="11"/>
      <c r="I10" s="8"/>
      <c r="Q10" t="s">
        <v>82</v>
      </c>
    </row>
    <row r="11" spans="1:17" ht="18" customHeight="1" x14ac:dyDescent="0.25">
      <c r="A11" s="8">
        <v>1</v>
      </c>
      <c r="B11" s="6" t="s">
        <v>29</v>
      </c>
      <c r="C11" s="6" t="s">
        <v>28</v>
      </c>
      <c r="D11" s="18" t="s">
        <v>30</v>
      </c>
      <c r="E11" s="8"/>
      <c r="F11" s="8"/>
      <c r="G11" s="11">
        <f>'thang 1-2020'!G11+'thang 2-2020'!G11+'thang 3-2020'!G11</f>
        <v>3527352.99</v>
      </c>
      <c r="H11" s="11">
        <f>G11</f>
        <v>3527352.99</v>
      </c>
      <c r="I11" s="8"/>
    </row>
    <row r="12" spans="1:17" ht="24.95" customHeight="1" x14ac:dyDescent="0.25">
      <c r="A12" s="8">
        <v>2</v>
      </c>
      <c r="B12" s="6" t="s">
        <v>31</v>
      </c>
      <c r="C12" s="6" t="s">
        <v>28</v>
      </c>
      <c r="D12" s="18" t="s">
        <v>32</v>
      </c>
      <c r="E12" s="8"/>
      <c r="F12" s="8"/>
      <c r="G12" s="11"/>
      <c r="H12" s="11">
        <f t="shared" ref="H12:H25" si="0">G12</f>
        <v>0</v>
      </c>
      <c r="I12" s="8"/>
    </row>
    <row r="13" spans="1:17" ht="24.95" customHeight="1" x14ac:dyDescent="0.25">
      <c r="A13" s="4" t="s">
        <v>33</v>
      </c>
      <c r="B13" s="5" t="s">
        <v>34</v>
      </c>
      <c r="C13" s="6" t="s">
        <v>28</v>
      </c>
      <c r="D13" s="9"/>
      <c r="E13" s="8"/>
      <c r="F13" s="8"/>
      <c r="G13" s="11"/>
      <c r="H13" s="11"/>
      <c r="I13" s="8"/>
    </row>
    <row r="14" spans="1:17" ht="24.95" customHeight="1" x14ac:dyDescent="0.25">
      <c r="A14" s="8">
        <v>1</v>
      </c>
      <c r="B14" s="6" t="s">
        <v>35</v>
      </c>
      <c r="C14" s="6" t="s">
        <v>28</v>
      </c>
      <c r="D14" s="18" t="s">
        <v>36</v>
      </c>
      <c r="E14" s="8"/>
      <c r="F14" s="8"/>
      <c r="G14" s="11"/>
      <c r="H14" s="11"/>
      <c r="I14" s="8"/>
      <c r="L14" s="15"/>
    </row>
    <row r="15" spans="1:17" ht="15" customHeight="1" x14ac:dyDescent="0.25">
      <c r="A15" s="8" t="s">
        <v>37</v>
      </c>
      <c r="B15" s="6" t="s">
        <v>38</v>
      </c>
      <c r="C15" s="6" t="s">
        <v>28</v>
      </c>
      <c r="D15" s="9">
        <v>5</v>
      </c>
      <c r="E15" s="8"/>
      <c r="F15" s="8"/>
      <c r="G15" s="11">
        <f>G11*30%</f>
        <v>1058205.8970000001</v>
      </c>
      <c r="H15" s="11">
        <f t="shared" si="0"/>
        <v>1058205.8970000001</v>
      </c>
      <c r="I15" s="8"/>
    </row>
    <row r="16" spans="1:17" ht="16.5" customHeight="1" x14ac:dyDescent="0.25">
      <c r="A16" s="8" t="s">
        <v>39</v>
      </c>
      <c r="B16" s="6" t="s">
        <v>40</v>
      </c>
      <c r="C16" s="6" t="s">
        <v>28</v>
      </c>
      <c r="D16" s="9">
        <v>6</v>
      </c>
      <c r="E16" s="8"/>
      <c r="F16" s="8"/>
      <c r="G16" s="11"/>
      <c r="H16" s="11"/>
      <c r="I16" s="8"/>
    </row>
    <row r="17" spans="1:9" x14ac:dyDescent="0.25">
      <c r="A17" s="8" t="s">
        <v>41</v>
      </c>
      <c r="B17" s="6" t="s">
        <v>42</v>
      </c>
      <c r="C17" s="6" t="s">
        <v>28</v>
      </c>
      <c r="D17" s="9">
        <v>7</v>
      </c>
      <c r="E17" s="8"/>
      <c r="F17" s="8"/>
      <c r="G17" s="16">
        <f>G11*70%</f>
        <v>2469147.0929999999</v>
      </c>
      <c r="H17" s="16">
        <f t="shared" si="0"/>
        <v>2469147.0929999999</v>
      </c>
      <c r="I17" s="8"/>
    </row>
    <row r="18" spans="1:9" ht="25.5" x14ac:dyDescent="0.25">
      <c r="A18" s="8">
        <v>2</v>
      </c>
      <c r="B18" s="6" t="s">
        <v>31</v>
      </c>
      <c r="C18" s="6" t="s">
        <v>28</v>
      </c>
      <c r="D18" s="9">
        <v>8</v>
      </c>
      <c r="E18" s="8"/>
      <c r="F18" s="8"/>
      <c r="G18" s="11"/>
      <c r="H18" s="11"/>
      <c r="I18" s="8"/>
    </row>
    <row r="19" spans="1:9" x14ac:dyDescent="0.25">
      <c r="A19" s="8" t="s">
        <v>43</v>
      </c>
      <c r="B19" s="6" t="s">
        <v>38</v>
      </c>
      <c r="C19" s="6" t="s">
        <v>28</v>
      </c>
      <c r="D19" s="9">
        <v>9</v>
      </c>
      <c r="E19" s="8"/>
      <c r="F19" s="8"/>
      <c r="G19" s="11">
        <f>G12*30%</f>
        <v>0</v>
      </c>
      <c r="H19" s="11">
        <f t="shared" si="0"/>
        <v>0</v>
      </c>
      <c r="I19" s="8"/>
    </row>
    <row r="20" spans="1:9" x14ac:dyDescent="0.25">
      <c r="A20" s="8" t="s">
        <v>44</v>
      </c>
      <c r="B20" s="6" t="s">
        <v>40</v>
      </c>
      <c r="C20" s="6" t="s">
        <v>28</v>
      </c>
      <c r="D20" s="9">
        <v>10</v>
      </c>
      <c r="E20" s="8"/>
      <c r="F20" s="8"/>
      <c r="G20" s="11"/>
      <c r="H20" s="11"/>
      <c r="I20" s="8"/>
    </row>
    <row r="21" spans="1:9" x14ac:dyDescent="0.25">
      <c r="A21" s="8" t="s">
        <v>45</v>
      </c>
      <c r="B21" s="6" t="s">
        <v>42</v>
      </c>
      <c r="C21" s="6" t="s">
        <v>28</v>
      </c>
      <c r="D21" s="9">
        <v>11</v>
      </c>
      <c r="E21" s="8"/>
      <c r="F21" s="8"/>
      <c r="G21" s="11">
        <f>G12*70%</f>
        <v>0</v>
      </c>
      <c r="H21" s="11">
        <f t="shared" si="0"/>
        <v>0</v>
      </c>
      <c r="I21" s="8"/>
    </row>
    <row r="22" spans="1:9" ht="25.5" x14ac:dyDescent="0.25">
      <c r="A22" s="4" t="s">
        <v>46</v>
      </c>
      <c r="B22" s="5" t="s">
        <v>47</v>
      </c>
      <c r="C22" s="6" t="s">
        <v>28</v>
      </c>
      <c r="D22" s="9"/>
      <c r="E22" s="8"/>
      <c r="F22" s="8"/>
      <c r="G22" s="11"/>
      <c r="H22" s="11"/>
      <c r="I22" s="8"/>
    </row>
    <row r="23" spans="1:9" ht="25.5" x14ac:dyDescent="0.25">
      <c r="A23" s="8">
        <v>1</v>
      </c>
      <c r="B23" s="6" t="s">
        <v>48</v>
      </c>
      <c r="C23" s="6" t="s">
        <v>28</v>
      </c>
      <c r="D23" s="9">
        <v>12</v>
      </c>
      <c r="E23" s="8"/>
      <c r="F23" s="8"/>
      <c r="G23" s="11">
        <f>G17</f>
        <v>2469147.0929999999</v>
      </c>
      <c r="H23" s="11">
        <f t="shared" si="0"/>
        <v>2469147.0929999999</v>
      </c>
      <c r="I23" s="8"/>
    </row>
    <row r="24" spans="1:9" ht="25.5" x14ac:dyDescent="0.25">
      <c r="A24" s="8">
        <v>2</v>
      </c>
      <c r="B24" s="6" t="s">
        <v>49</v>
      </c>
      <c r="C24" s="6" t="s">
        <v>28</v>
      </c>
      <c r="D24" s="9">
        <v>13</v>
      </c>
      <c r="E24" s="8"/>
      <c r="F24" s="8"/>
      <c r="G24" s="11">
        <f>G21</f>
        <v>0</v>
      </c>
      <c r="H24" s="11">
        <f t="shared" si="0"/>
        <v>0</v>
      </c>
      <c r="I24" s="8"/>
    </row>
    <row r="25" spans="1:9" ht="25.5" x14ac:dyDescent="0.25">
      <c r="A25" s="12">
        <v>3</v>
      </c>
      <c r="B25" s="6" t="s">
        <v>50</v>
      </c>
      <c r="C25" s="6" t="s">
        <v>28</v>
      </c>
      <c r="D25" s="9">
        <v>14</v>
      </c>
      <c r="E25" s="8"/>
      <c r="F25" s="8"/>
      <c r="G25" s="13">
        <v>0</v>
      </c>
      <c r="H25" s="13">
        <f t="shared" si="0"/>
        <v>0</v>
      </c>
      <c r="I25" s="8"/>
    </row>
    <row r="26" spans="1:9" x14ac:dyDescent="0.25">
      <c r="A26" s="50"/>
      <c r="B26" s="50"/>
      <c r="C26" s="50"/>
      <c r="D26" s="50"/>
      <c r="E26" s="50"/>
      <c r="F26" s="50"/>
      <c r="G26" s="50"/>
      <c r="H26" s="50"/>
      <c r="I26" s="50"/>
    </row>
    <row r="27" spans="1:9" x14ac:dyDescent="0.25">
      <c r="G27" s="47" t="s">
        <v>91</v>
      </c>
      <c r="H27" s="48"/>
      <c r="I27" s="48"/>
    </row>
    <row r="28" spans="1:9" x14ac:dyDescent="0.25">
      <c r="B28" s="34" t="s">
        <v>51</v>
      </c>
      <c r="G28" s="49" t="s">
        <v>52</v>
      </c>
      <c r="H28" s="49"/>
      <c r="I28" s="49"/>
    </row>
    <row r="33" spans="2:9" x14ac:dyDescent="0.25">
      <c r="B33" s="47" t="s">
        <v>53</v>
      </c>
      <c r="C33" s="47"/>
      <c r="G33" s="48" t="s">
        <v>58</v>
      </c>
      <c r="H33" s="48"/>
      <c r="I33" s="48"/>
    </row>
  </sheetData>
  <mergeCells count="13">
    <mergeCell ref="B33:C33"/>
    <mergeCell ref="G33:I33"/>
    <mergeCell ref="A1:B1"/>
    <mergeCell ref="E1:I1"/>
    <mergeCell ref="A2:B2"/>
    <mergeCell ref="E2:I2"/>
    <mergeCell ref="A3:B3"/>
    <mergeCell ref="E3:I3"/>
    <mergeCell ref="A4:I4"/>
    <mergeCell ref="A5:I5"/>
    <mergeCell ref="A26:I26"/>
    <mergeCell ref="G27:I27"/>
    <mergeCell ref="G28:I28"/>
  </mergeCells>
  <pageMargins left="0.7" right="0.7" top="0.75" bottom="0.75" header="0.3" footer="0.3"/>
  <pageSetup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tabSelected="1" topLeftCell="A16" workbookViewId="0">
      <selection activeCell="G24" sqref="G24"/>
    </sheetView>
  </sheetViews>
  <sheetFormatPr defaultRowHeight="15" x14ac:dyDescent="0.25"/>
  <cols>
    <col min="1" max="1" width="5.5703125" customWidth="1"/>
    <col min="2" max="2" width="21.42578125" customWidth="1"/>
    <col min="3" max="3" width="6.5703125" customWidth="1"/>
    <col min="4" max="4" width="8.7109375" style="37" customWidth="1"/>
    <col min="5" max="5" width="8.140625" customWidth="1"/>
    <col min="6" max="6" width="7.28515625" customWidth="1"/>
    <col min="7" max="7" width="10.140625" customWidth="1"/>
    <col min="8" max="8" width="12" customWidth="1"/>
    <col min="257" max="257" width="5.5703125" customWidth="1"/>
    <col min="258" max="258" width="21.42578125" customWidth="1"/>
    <col min="259" max="259" width="6.5703125" customWidth="1"/>
    <col min="260" max="260" width="8.7109375" customWidth="1"/>
    <col min="261" max="261" width="8.140625" customWidth="1"/>
    <col min="262" max="262" width="7.28515625" customWidth="1"/>
    <col min="263" max="263" width="10.140625" customWidth="1"/>
    <col min="513" max="513" width="5.5703125" customWidth="1"/>
    <col min="514" max="514" width="21.42578125" customWidth="1"/>
    <col min="515" max="515" width="6.5703125" customWidth="1"/>
    <col min="516" max="516" width="8.7109375" customWidth="1"/>
    <col min="517" max="517" width="8.140625" customWidth="1"/>
    <col min="518" max="518" width="7.28515625" customWidth="1"/>
    <col min="519" max="519" width="10.140625" customWidth="1"/>
    <col min="769" max="769" width="5.5703125" customWidth="1"/>
    <col min="770" max="770" width="21.42578125" customWidth="1"/>
    <col min="771" max="771" width="6.5703125" customWidth="1"/>
    <col min="772" max="772" width="8.7109375" customWidth="1"/>
    <col min="773" max="773" width="8.140625" customWidth="1"/>
    <col min="774" max="774" width="7.28515625" customWidth="1"/>
    <col min="775" max="775" width="10.140625" customWidth="1"/>
    <col min="1025" max="1025" width="5.5703125" customWidth="1"/>
    <col min="1026" max="1026" width="21.42578125" customWidth="1"/>
    <col min="1027" max="1027" width="6.5703125" customWidth="1"/>
    <col min="1028" max="1028" width="8.7109375" customWidth="1"/>
    <col min="1029" max="1029" width="8.140625" customWidth="1"/>
    <col min="1030" max="1030" width="7.28515625" customWidth="1"/>
    <col min="1031" max="1031" width="10.140625" customWidth="1"/>
    <col min="1281" max="1281" width="5.5703125" customWidth="1"/>
    <col min="1282" max="1282" width="21.42578125" customWidth="1"/>
    <col min="1283" max="1283" width="6.5703125" customWidth="1"/>
    <col min="1284" max="1284" width="8.7109375" customWidth="1"/>
    <col min="1285" max="1285" width="8.140625" customWidth="1"/>
    <col min="1286" max="1286" width="7.28515625" customWidth="1"/>
    <col min="1287" max="1287" width="10.140625" customWidth="1"/>
    <col min="1537" max="1537" width="5.5703125" customWidth="1"/>
    <col min="1538" max="1538" width="21.42578125" customWidth="1"/>
    <col min="1539" max="1539" width="6.5703125" customWidth="1"/>
    <col min="1540" max="1540" width="8.7109375" customWidth="1"/>
    <col min="1541" max="1541" width="8.140625" customWidth="1"/>
    <col min="1542" max="1542" width="7.28515625" customWidth="1"/>
    <col min="1543" max="1543" width="10.140625" customWidth="1"/>
    <col min="1793" max="1793" width="5.5703125" customWidth="1"/>
    <col min="1794" max="1794" width="21.42578125" customWidth="1"/>
    <col min="1795" max="1795" width="6.5703125" customWidth="1"/>
    <col min="1796" max="1796" width="8.7109375" customWidth="1"/>
    <col min="1797" max="1797" width="8.140625" customWidth="1"/>
    <col min="1798" max="1798" width="7.28515625" customWidth="1"/>
    <col min="1799" max="1799" width="10.140625" customWidth="1"/>
    <col min="2049" max="2049" width="5.5703125" customWidth="1"/>
    <col min="2050" max="2050" width="21.42578125" customWidth="1"/>
    <col min="2051" max="2051" width="6.5703125" customWidth="1"/>
    <col min="2052" max="2052" width="8.7109375" customWidth="1"/>
    <col min="2053" max="2053" width="8.140625" customWidth="1"/>
    <col min="2054" max="2054" width="7.28515625" customWidth="1"/>
    <col min="2055" max="2055" width="10.140625" customWidth="1"/>
    <col min="2305" max="2305" width="5.5703125" customWidth="1"/>
    <col min="2306" max="2306" width="21.42578125" customWidth="1"/>
    <col min="2307" max="2307" width="6.5703125" customWidth="1"/>
    <col min="2308" max="2308" width="8.7109375" customWidth="1"/>
    <col min="2309" max="2309" width="8.140625" customWidth="1"/>
    <col min="2310" max="2310" width="7.28515625" customWidth="1"/>
    <col min="2311" max="2311" width="10.140625" customWidth="1"/>
    <col min="2561" max="2561" width="5.5703125" customWidth="1"/>
    <col min="2562" max="2562" width="21.42578125" customWidth="1"/>
    <col min="2563" max="2563" width="6.5703125" customWidth="1"/>
    <col min="2564" max="2564" width="8.7109375" customWidth="1"/>
    <col min="2565" max="2565" width="8.140625" customWidth="1"/>
    <col min="2566" max="2566" width="7.28515625" customWidth="1"/>
    <col min="2567" max="2567" width="10.140625" customWidth="1"/>
    <col min="2817" max="2817" width="5.5703125" customWidth="1"/>
    <col min="2818" max="2818" width="21.42578125" customWidth="1"/>
    <col min="2819" max="2819" width="6.5703125" customWidth="1"/>
    <col min="2820" max="2820" width="8.7109375" customWidth="1"/>
    <col min="2821" max="2821" width="8.140625" customWidth="1"/>
    <col min="2822" max="2822" width="7.28515625" customWidth="1"/>
    <col min="2823" max="2823" width="10.140625" customWidth="1"/>
    <col min="3073" max="3073" width="5.5703125" customWidth="1"/>
    <col min="3074" max="3074" width="21.42578125" customWidth="1"/>
    <col min="3075" max="3075" width="6.5703125" customWidth="1"/>
    <col min="3076" max="3076" width="8.7109375" customWidth="1"/>
    <col min="3077" max="3077" width="8.140625" customWidth="1"/>
    <col min="3078" max="3078" width="7.28515625" customWidth="1"/>
    <col min="3079" max="3079" width="10.140625" customWidth="1"/>
    <col min="3329" max="3329" width="5.5703125" customWidth="1"/>
    <col min="3330" max="3330" width="21.42578125" customWidth="1"/>
    <col min="3331" max="3331" width="6.5703125" customWidth="1"/>
    <col min="3332" max="3332" width="8.7109375" customWidth="1"/>
    <col min="3333" max="3333" width="8.140625" customWidth="1"/>
    <col min="3334" max="3334" width="7.28515625" customWidth="1"/>
    <col min="3335" max="3335" width="10.140625" customWidth="1"/>
    <col min="3585" max="3585" width="5.5703125" customWidth="1"/>
    <col min="3586" max="3586" width="21.42578125" customWidth="1"/>
    <col min="3587" max="3587" width="6.5703125" customWidth="1"/>
    <col min="3588" max="3588" width="8.7109375" customWidth="1"/>
    <col min="3589" max="3589" width="8.140625" customWidth="1"/>
    <col min="3590" max="3590" width="7.28515625" customWidth="1"/>
    <col min="3591" max="3591" width="10.140625" customWidth="1"/>
    <col min="3841" max="3841" width="5.5703125" customWidth="1"/>
    <col min="3842" max="3842" width="21.42578125" customWidth="1"/>
    <col min="3843" max="3843" width="6.5703125" customWidth="1"/>
    <col min="3844" max="3844" width="8.7109375" customWidth="1"/>
    <col min="3845" max="3845" width="8.140625" customWidth="1"/>
    <col min="3846" max="3846" width="7.28515625" customWidth="1"/>
    <col min="3847" max="3847" width="10.140625" customWidth="1"/>
    <col min="4097" max="4097" width="5.5703125" customWidth="1"/>
    <col min="4098" max="4098" width="21.42578125" customWidth="1"/>
    <col min="4099" max="4099" width="6.5703125" customWidth="1"/>
    <col min="4100" max="4100" width="8.7109375" customWidth="1"/>
    <col min="4101" max="4101" width="8.140625" customWidth="1"/>
    <col min="4102" max="4102" width="7.28515625" customWidth="1"/>
    <col min="4103" max="4103" width="10.140625" customWidth="1"/>
    <col min="4353" max="4353" width="5.5703125" customWidth="1"/>
    <col min="4354" max="4354" width="21.42578125" customWidth="1"/>
    <col min="4355" max="4355" width="6.5703125" customWidth="1"/>
    <col min="4356" max="4356" width="8.7109375" customWidth="1"/>
    <col min="4357" max="4357" width="8.140625" customWidth="1"/>
    <col min="4358" max="4358" width="7.28515625" customWidth="1"/>
    <col min="4359" max="4359" width="10.140625" customWidth="1"/>
    <col min="4609" max="4609" width="5.5703125" customWidth="1"/>
    <col min="4610" max="4610" width="21.42578125" customWidth="1"/>
    <col min="4611" max="4611" width="6.5703125" customWidth="1"/>
    <col min="4612" max="4612" width="8.7109375" customWidth="1"/>
    <col min="4613" max="4613" width="8.140625" customWidth="1"/>
    <col min="4614" max="4614" width="7.28515625" customWidth="1"/>
    <col min="4615" max="4615" width="10.140625" customWidth="1"/>
    <col min="4865" max="4865" width="5.5703125" customWidth="1"/>
    <col min="4866" max="4866" width="21.42578125" customWidth="1"/>
    <col min="4867" max="4867" width="6.5703125" customWidth="1"/>
    <col min="4868" max="4868" width="8.7109375" customWidth="1"/>
    <col min="4869" max="4869" width="8.140625" customWidth="1"/>
    <col min="4870" max="4870" width="7.28515625" customWidth="1"/>
    <col min="4871" max="4871" width="10.140625" customWidth="1"/>
    <col min="5121" max="5121" width="5.5703125" customWidth="1"/>
    <col min="5122" max="5122" width="21.42578125" customWidth="1"/>
    <col min="5123" max="5123" width="6.5703125" customWidth="1"/>
    <col min="5124" max="5124" width="8.7109375" customWidth="1"/>
    <col min="5125" max="5125" width="8.140625" customWidth="1"/>
    <col min="5126" max="5126" width="7.28515625" customWidth="1"/>
    <col min="5127" max="5127" width="10.140625" customWidth="1"/>
    <col min="5377" max="5377" width="5.5703125" customWidth="1"/>
    <col min="5378" max="5378" width="21.42578125" customWidth="1"/>
    <col min="5379" max="5379" width="6.5703125" customWidth="1"/>
    <col min="5380" max="5380" width="8.7109375" customWidth="1"/>
    <col min="5381" max="5381" width="8.140625" customWidth="1"/>
    <col min="5382" max="5382" width="7.28515625" customWidth="1"/>
    <col min="5383" max="5383" width="10.140625" customWidth="1"/>
    <col min="5633" max="5633" width="5.5703125" customWidth="1"/>
    <col min="5634" max="5634" width="21.42578125" customWidth="1"/>
    <col min="5635" max="5635" width="6.5703125" customWidth="1"/>
    <col min="5636" max="5636" width="8.7109375" customWidth="1"/>
    <col min="5637" max="5637" width="8.140625" customWidth="1"/>
    <col min="5638" max="5638" width="7.28515625" customWidth="1"/>
    <col min="5639" max="5639" width="10.140625" customWidth="1"/>
    <col min="5889" max="5889" width="5.5703125" customWidth="1"/>
    <col min="5890" max="5890" width="21.42578125" customWidth="1"/>
    <col min="5891" max="5891" width="6.5703125" customWidth="1"/>
    <col min="5892" max="5892" width="8.7109375" customWidth="1"/>
    <col min="5893" max="5893" width="8.140625" customWidth="1"/>
    <col min="5894" max="5894" width="7.28515625" customWidth="1"/>
    <col min="5895" max="5895" width="10.140625" customWidth="1"/>
    <col min="6145" max="6145" width="5.5703125" customWidth="1"/>
    <col min="6146" max="6146" width="21.42578125" customWidth="1"/>
    <col min="6147" max="6147" width="6.5703125" customWidth="1"/>
    <col min="6148" max="6148" width="8.7109375" customWidth="1"/>
    <col min="6149" max="6149" width="8.140625" customWidth="1"/>
    <col min="6150" max="6150" width="7.28515625" customWidth="1"/>
    <col min="6151" max="6151" width="10.140625" customWidth="1"/>
    <col min="6401" max="6401" width="5.5703125" customWidth="1"/>
    <col min="6402" max="6402" width="21.42578125" customWidth="1"/>
    <col min="6403" max="6403" width="6.5703125" customWidth="1"/>
    <col min="6404" max="6404" width="8.7109375" customWidth="1"/>
    <col min="6405" max="6405" width="8.140625" customWidth="1"/>
    <col min="6406" max="6406" width="7.28515625" customWidth="1"/>
    <col min="6407" max="6407" width="10.140625" customWidth="1"/>
    <col min="6657" max="6657" width="5.5703125" customWidth="1"/>
    <col min="6658" max="6658" width="21.42578125" customWidth="1"/>
    <col min="6659" max="6659" width="6.5703125" customWidth="1"/>
    <col min="6660" max="6660" width="8.7109375" customWidth="1"/>
    <col min="6661" max="6661" width="8.140625" customWidth="1"/>
    <col min="6662" max="6662" width="7.28515625" customWidth="1"/>
    <col min="6663" max="6663" width="10.140625" customWidth="1"/>
    <col min="6913" max="6913" width="5.5703125" customWidth="1"/>
    <col min="6914" max="6914" width="21.42578125" customWidth="1"/>
    <col min="6915" max="6915" width="6.5703125" customWidth="1"/>
    <col min="6916" max="6916" width="8.7109375" customWidth="1"/>
    <col min="6917" max="6917" width="8.140625" customWidth="1"/>
    <col min="6918" max="6918" width="7.28515625" customWidth="1"/>
    <col min="6919" max="6919" width="10.140625" customWidth="1"/>
    <col min="7169" max="7169" width="5.5703125" customWidth="1"/>
    <col min="7170" max="7170" width="21.42578125" customWidth="1"/>
    <col min="7171" max="7171" width="6.5703125" customWidth="1"/>
    <col min="7172" max="7172" width="8.7109375" customWidth="1"/>
    <col min="7173" max="7173" width="8.140625" customWidth="1"/>
    <col min="7174" max="7174" width="7.28515625" customWidth="1"/>
    <col min="7175" max="7175" width="10.140625" customWidth="1"/>
    <col min="7425" max="7425" width="5.5703125" customWidth="1"/>
    <col min="7426" max="7426" width="21.42578125" customWidth="1"/>
    <col min="7427" max="7427" width="6.5703125" customWidth="1"/>
    <col min="7428" max="7428" width="8.7109375" customWidth="1"/>
    <col min="7429" max="7429" width="8.140625" customWidth="1"/>
    <col min="7430" max="7430" width="7.28515625" customWidth="1"/>
    <col min="7431" max="7431" width="10.140625" customWidth="1"/>
    <col min="7681" max="7681" width="5.5703125" customWidth="1"/>
    <col min="7682" max="7682" width="21.42578125" customWidth="1"/>
    <col min="7683" max="7683" width="6.5703125" customWidth="1"/>
    <col min="7684" max="7684" width="8.7109375" customWidth="1"/>
    <col min="7685" max="7685" width="8.140625" customWidth="1"/>
    <col min="7686" max="7686" width="7.28515625" customWidth="1"/>
    <col min="7687" max="7687" width="10.140625" customWidth="1"/>
    <col min="7937" max="7937" width="5.5703125" customWidth="1"/>
    <col min="7938" max="7938" width="21.42578125" customWidth="1"/>
    <col min="7939" max="7939" width="6.5703125" customWidth="1"/>
    <col min="7940" max="7940" width="8.7109375" customWidth="1"/>
    <col min="7941" max="7941" width="8.140625" customWidth="1"/>
    <col min="7942" max="7942" width="7.28515625" customWidth="1"/>
    <col min="7943" max="7943" width="10.140625" customWidth="1"/>
    <col min="8193" max="8193" width="5.5703125" customWidth="1"/>
    <col min="8194" max="8194" width="21.42578125" customWidth="1"/>
    <col min="8195" max="8195" width="6.5703125" customWidth="1"/>
    <col min="8196" max="8196" width="8.7109375" customWidth="1"/>
    <col min="8197" max="8197" width="8.140625" customWidth="1"/>
    <col min="8198" max="8198" width="7.28515625" customWidth="1"/>
    <col min="8199" max="8199" width="10.140625" customWidth="1"/>
    <col min="8449" max="8449" width="5.5703125" customWidth="1"/>
    <col min="8450" max="8450" width="21.42578125" customWidth="1"/>
    <col min="8451" max="8451" width="6.5703125" customWidth="1"/>
    <col min="8452" max="8452" width="8.7109375" customWidth="1"/>
    <col min="8453" max="8453" width="8.140625" customWidth="1"/>
    <col min="8454" max="8454" width="7.28515625" customWidth="1"/>
    <col min="8455" max="8455" width="10.140625" customWidth="1"/>
    <col min="8705" max="8705" width="5.5703125" customWidth="1"/>
    <col min="8706" max="8706" width="21.42578125" customWidth="1"/>
    <col min="8707" max="8707" width="6.5703125" customWidth="1"/>
    <col min="8708" max="8708" width="8.7109375" customWidth="1"/>
    <col min="8709" max="8709" width="8.140625" customWidth="1"/>
    <col min="8710" max="8710" width="7.28515625" customWidth="1"/>
    <col min="8711" max="8711" width="10.140625" customWidth="1"/>
    <col min="8961" max="8961" width="5.5703125" customWidth="1"/>
    <col min="8962" max="8962" width="21.42578125" customWidth="1"/>
    <col min="8963" max="8963" width="6.5703125" customWidth="1"/>
    <col min="8964" max="8964" width="8.7109375" customWidth="1"/>
    <col min="8965" max="8965" width="8.140625" customWidth="1"/>
    <col min="8966" max="8966" width="7.28515625" customWidth="1"/>
    <col min="8967" max="8967" width="10.140625" customWidth="1"/>
    <col min="9217" max="9217" width="5.5703125" customWidth="1"/>
    <col min="9218" max="9218" width="21.42578125" customWidth="1"/>
    <col min="9219" max="9219" width="6.5703125" customWidth="1"/>
    <col min="9220" max="9220" width="8.7109375" customWidth="1"/>
    <col min="9221" max="9221" width="8.140625" customWidth="1"/>
    <col min="9222" max="9222" width="7.28515625" customWidth="1"/>
    <col min="9223" max="9223" width="10.140625" customWidth="1"/>
    <col min="9473" max="9473" width="5.5703125" customWidth="1"/>
    <col min="9474" max="9474" width="21.42578125" customWidth="1"/>
    <col min="9475" max="9475" width="6.5703125" customWidth="1"/>
    <col min="9476" max="9476" width="8.7109375" customWidth="1"/>
    <col min="9477" max="9477" width="8.140625" customWidth="1"/>
    <col min="9478" max="9478" width="7.28515625" customWidth="1"/>
    <col min="9479" max="9479" width="10.140625" customWidth="1"/>
    <col min="9729" max="9729" width="5.5703125" customWidth="1"/>
    <col min="9730" max="9730" width="21.42578125" customWidth="1"/>
    <col min="9731" max="9731" width="6.5703125" customWidth="1"/>
    <col min="9732" max="9732" width="8.7109375" customWidth="1"/>
    <col min="9733" max="9733" width="8.140625" customWidth="1"/>
    <col min="9734" max="9734" width="7.28515625" customWidth="1"/>
    <col min="9735" max="9735" width="10.140625" customWidth="1"/>
    <col min="9985" max="9985" width="5.5703125" customWidth="1"/>
    <col min="9986" max="9986" width="21.42578125" customWidth="1"/>
    <col min="9987" max="9987" width="6.5703125" customWidth="1"/>
    <col min="9988" max="9988" width="8.7109375" customWidth="1"/>
    <col min="9989" max="9989" width="8.140625" customWidth="1"/>
    <col min="9990" max="9990" width="7.28515625" customWidth="1"/>
    <col min="9991" max="9991" width="10.140625" customWidth="1"/>
    <col min="10241" max="10241" width="5.5703125" customWidth="1"/>
    <col min="10242" max="10242" width="21.42578125" customWidth="1"/>
    <col min="10243" max="10243" width="6.5703125" customWidth="1"/>
    <col min="10244" max="10244" width="8.7109375" customWidth="1"/>
    <col min="10245" max="10245" width="8.140625" customWidth="1"/>
    <col min="10246" max="10246" width="7.28515625" customWidth="1"/>
    <col min="10247" max="10247" width="10.140625" customWidth="1"/>
    <col min="10497" max="10497" width="5.5703125" customWidth="1"/>
    <col min="10498" max="10498" width="21.42578125" customWidth="1"/>
    <col min="10499" max="10499" width="6.5703125" customWidth="1"/>
    <col min="10500" max="10500" width="8.7109375" customWidth="1"/>
    <col min="10501" max="10501" width="8.140625" customWidth="1"/>
    <col min="10502" max="10502" width="7.28515625" customWidth="1"/>
    <col min="10503" max="10503" width="10.140625" customWidth="1"/>
    <col min="10753" max="10753" width="5.5703125" customWidth="1"/>
    <col min="10754" max="10754" width="21.42578125" customWidth="1"/>
    <col min="10755" max="10755" width="6.5703125" customWidth="1"/>
    <col min="10756" max="10756" width="8.7109375" customWidth="1"/>
    <col min="10757" max="10757" width="8.140625" customWidth="1"/>
    <col min="10758" max="10758" width="7.28515625" customWidth="1"/>
    <col min="10759" max="10759" width="10.140625" customWidth="1"/>
    <col min="11009" max="11009" width="5.5703125" customWidth="1"/>
    <col min="11010" max="11010" width="21.42578125" customWidth="1"/>
    <col min="11011" max="11011" width="6.5703125" customWidth="1"/>
    <col min="11012" max="11012" width="8.7109375" customWidth="1"/>
    <col min="11013" max="11013" width="8.140625" customWidth="1"/>
    <col min="11014" max="11014" width="7.28515625" customWidth="1"/>
    <col min="11015" max="11015" width="10.140625" customWidth="1"/>
    <col min="11265" max="11265" width="5.5703125" customWidth="1"/>
    <col min="11266" max="11266" width="21.42578125" customWidth="1"/>
    <col min="11267" max="11267" width="6.5703125" customWidth="1"/>
    <col min="11268" max="11268" width="8.7109375" customWidth="1"/>
    <col min="11269" max="11269" width="8.140625" customWidth="1"/>
    <col min="11270" max="11270" width="7.28515625" customWidth="1"/>
    <col min="11271" max="11271" width="10.140625" customWidth="1"/>
    <col min="11521" max="11521" width="5.5703125" customWidth="1"/>
    <col min="11522" max="11522" width="21.42578125" customWidth="1"/>
    <col min="11523" max="11523" width="6.5703125" customWidth="1"/>
    <col min="11524" max="11524" width="8.7109375" customWidth="1"/>
    <col min="11525" max="11525" width="8.140625" customWidth="1"/>
    <col min="11526" max="11526" width="7.28515625" customWidth="1"/>
    <col min="11527" max="11527" width="10.140625" customWidth="1"/>
    <col min="11777" max="11777" width="5.5703125" customWidth="1"/>
    <col min="11778" max="11778" width="21.42578125" customWidth="1"/>
    <col min="11779" max="11779" width="6.5703125" customWidth="1"/>
    <col min="11780" max="11780" width="8.7109375" customWidth="1"/>
    <col min="11781" max="11781" width="8.140625" customWidth="1"/>
    <col min="11782" max="11782" width="7.28515625" customWidth="1"/>
    <col min="11783" max="11783" width="10.140625" customWidth="1"/>
    <col min="12033" max="12033" width="5.5703125" customWidth="1"/>
    <col min="12034" max="12034" width="21.42578125" customWidth="1"/>
    <col min="12035" max="12035" width="6.5703125" customWidth="1"/>
    <col min="12036" max="12036" width="8.7109375" customWidth="1"/>
    <col min="12037" max="12037" width="8.140625" customWidth="1"/>
    <col min="12038" max="12038" width="7.28515625" customWidth="1"/>
    <col min="12039" max="12039" width="10.140625" customWidth="1"/>
    <col min="12289" max="12289" width="5.5703125" customWidth="1"/>
    <col min="12290" max="12290" width="21.42578125" customWidth="1"/>
    <col min="12291" max="12291" width="6.5703125" customWidth="1"/>
    <col min="12292" max="12292" width="8.7109375" customWidth="1"/>
    <col min="12293" max="12293" width="8.140625" customWidth="1"/>
    <col min="12294" max="12294" width="7.28515625" customWidth="1"/>
    <col min="12295" max="12295" width="10.140625" customWidth="1"/>
    <col min="12545" max="12545" width="5.5703125" customWidth="1"/>
    <col min="12546" max="12546" width="21.42578125" customWidth="1"/>
    <col min="12547" max="12547" width="6.5703125" customWidth="1"/>
    <col min="12548" max="12548" width="8.7109375" customWidth="1"/>
    <col min="12549" max="12549" width="8.140625" customWidth="1"/>
    <col min="12550" max="12550" width="7.28515625" customWidth="1"/>
    <col min="12551" max="12551" width="10.140625" customWidth="1"/>
    <col min="12801" max="12801" width="5.5703125" customWidth="1"/>
    <col min="12802" max="12802" width="21.42578125" customWidth="1"/>
    <col min="12803" max="12803" width="6.5703125" customWidth="1"/>
    <col min="12804" max="12804" width="8.7109375" customWidth="1"/>
    <col min="12805" max="12805" width="8.140625" customWidth="1"/>
    <col min="12806" max="12806" width="7.28515625" customWidth="1"/>
    <col min="12807" max="12807" width="10.140625" customWidth="1"/>
    <col min="13057" max="13057" width="5.5703125" customWidth="1"/>
    <col min="13058" max="13058" width="21.42578125" customWidth="1"/>
    <col min="13059" max="13059" width="6.5703125" customWidth="1"/>
    <col min="13060" max="13060" width="8.7109375" customWidth="1"/>
    <col min="13061" max="13061" width="8.140625" customWidth="1"/>
    <col min="13062" max="13062" width="7.28515625" customWidth="1"/>
    <col min="13063" max="13063" width="10.140625" customWidth="1"/>
    <col min="13313" max="13313" width="5.5703125" customWidth="1"/>
    <col min="13314" max="13314" width="21.42578125" customWidth="1"/>
    <col min="13315" max="13315" width="6.5703125" customWidth="1"/>
    <col min="13316" max="13316" width="8.7109375" customWidth="1"/>
    <col min="13317" max="13317" width="8.140625" customWidth="1"/>
    <col min="13318" max="13318" width="7.28515625" customWidth="1"/>
    <col min="13319" max="13319" width="10.140625" customWidth="1"/>
    <col min="13569" max="13569" width="5.5703125" customWidth="1"/>
    <col min="13570" max="13570" width="21.42578125" customWidth="1"/>
    <col min="13571" max="13571" width="6.5703125" customWidth="1"/>
    <col min="13572" max="13572" width="8.7109375" customWidth="1"/>
    <col min="13573" max="13573" width="8.140625" customWidth="1"/>
    <col min="13574" max="13574" width="7.28515625" customWidth="1"/>
    <col min="13575" max="13575" width="10.140625" customWidth="1"/>
    <col min="13825" max="13825" width="5.5703125" customWidth="1"/>
    <col min="13826" max="13826" width="21.42578125" customWidth="1"/>
    <col min="13827" max="13827" width="6.5703125" customWidth="1"/>
    <col min="13828" max="13828" width="8.7109375" customWidth="1"/>
    <col min="13829" max="13829" width="8.140625" customWidth="1"/>
    <col min="13830" max="13830" width="7.28515625" customWidth="1"/>
    <col min="13831" max="13831" width="10.140625" customWidth="1"/>
    <col min="14081" max="14081" width="5.5703125" customWidth="1"/>
    <col min="14082" max="14082" width="21.42578125" customWidth="1"/>
    <col min="14083" max="14083" width="6.5703125" customWidth="1"/>
    <col min="14084" max="14084" width="8.7109375" customWidth="1"/>
    <col min="14085" max="14085" width="8.140625" customWidth="1"/>
    <col min="14086" max="14086" width="7.28515625" customWidth="1"/>
    <col min="14087" max="14087" width="10.140625" customWidth="1"/>
    <col min="14337" max="14337" width="5.5703125" customWidth="1"/>
    <col min="14338" max="14338" width="21.42578125" customWidth="1"/>
    <col min="14339" max="14339" width="6.5703125" customWidth="1"/>
    <col min="14340" max="14340" width="8.7109375" customWidth="1"/>
    <col min="14341" max="14341" width="8.140625" customWidth="1"/>
    <col min="14342" max="14342" width="7.28515625" customWidth="1"/>
    <col min="14343" max="14343" width="10.140625" customWidth="1"/>
    <col min="14593" max="14593" width="5.5703125" customWidth="1"/>
    <col min="14594" max="14594" width="21.42578125" customWidth="1"/>
    <col min="14595" max="14595" width="6.5703125" customWidth="1"/>
    <col min="14596" max="14596" width="8.7109375" customWidth="1"/>
    <col min="14597" max="14597" width="8.140625" customWidth="1"/>
    <col min="14598" max="14598" width="7.28515625" customWidth="1"/>
    <col min="14599" max="14599" width="10.140625" customWidth="1"/>
    <col min="14849" max="14849" width="5.5703125" customWidth="1"/>
    <col min="14850" max="14850" width="21.42578125" customWidth="1"/>
    <col min="14851" max="14851" width="6.5703125" customWidth="1"/>
    <col min="14852" max="14852" width="8.7109375" customWidth="1"/>
    <col min="14853" max="14853" width="8.140625" customWidth="1"/>
    <col min="14854" max="14854" width="7.28515625" customWidth="1"/>
    <col min="14855" max="14855" width="10.140625" customWidth="1"/>
    <col min="15105" max="15105" width="5.5703125" customWidth="1"/>
    <col min="15106" max="15106" width="21.42578125" customWidth="1"/>
    <col min="15107" max="15107" width="6.5703125" customWidth="1"/>
    <col min="15108" max="15108" width="8.7109375" customWidth="1"/>
    <col min="15109" max="15109" width="8.140625" customWidth="1"/>
    <col min="15110" max="15110" width="7.28515625" customWidth="1"/>
    <col min="15111" max="15111" width="10.140625" customWidth="1"/>
    <col min="15361" max="15361" width="5.5703125" customWidth="1"/>
    <col min="15362" max="15362" width="21.42578125" customWidth="1"/>
    <col min="15363" max="15363" width="6.5703125" customWidth="1"/>
    <col min="15364" max="15364" width="8.7109375" customWidth="1"/>
    <col min="15365" max="15365" width="8.140625" customWidth="1"/>
    <col min="15366" max="15366" width="7.28515625" customWidth="1"/>
    <col min="15367" max="15367" width="10.140625" customWidth="1"/>
    <col min="15617" max="15617" width="5.5703125" customWidth="1"/>
    <col min="15618" max="15618" width="21.42578125" customWidth="1"/>
    <col min="15619" max="15619" width="6.5703125" customWidth="1"/>
    <col min="15620" max="15620" width="8.7109375" customWidth="1"/>
    <col min="15621" max="15621" width="8.140625" customWidth="1"/>
    <col min="15622" max="15622" width="7.28515625" customWidth="1"/>
    <col min="15623" max="15623" width="10.140625" customWidth="1"/>
    <col min="15873" max="15873" width="5.5703125" customWidth="1"/>
    <col min="15874" max="15874" width="21.42578125" customWidth="1"/>
    <col min="15875" max="15875" width="6.5703125" customWidth="1"/>
    <col min="15876" max="15876" width="8.7109375" customWidth="1"/>
    <col min="15877" max="15877" width="8.140625" customWidth="1"/>
    <col min="15878" max="15878" width="7.28515625" customWidth="1"/>
    <col min="15879" max="15879" width="10.140625" customWidth="1"/>
    <col min="16129" max="16129" width="5.5703125" customWidth="1"/>
    <col min="16130" max="16130" width="21.42578125" customWidth="1"/>
    <col min="16131" max="16131" width="6.5703125" customWidth="1"/>
    <col min="16132" max="16132" width="8.7109375" customWidth="1"/>
    <col min="16133" max="16133" width="8.140625" customWidth="1"/>
    <col min="16134" max="16134" width="7.28515625" customWidth="1"/>
    <col min="16135" max="16135" width="10.140625" customWidth="1"/>
  </cols>
  <sheetData>
    <row r="1" spans="1:9" x14ac:dyDescent="0.25">
      <c r="A1" s="40" t="s">
        <v>0</v>
      </c>
      <c r="B1" s="40"/>
      <c r="C1" s="1"/>
      <c r="D1" s="17"/>
      <c r="E1" s="41" t="s">
        <v>1</v>
      </c>
      <c r="F1" s="41"/>
      <c r="G1" s="41"/>
      <c r="H1" s="41"/>
      <c r="I1" s="41"/>
    </row>
    <row r="2" spans="1:9" x14ac:dyDescent="0.25">
      <c r="A2" s="42" t="s">
        <v>2</v>
      </c>
      <c r="B2" s="42"/>
      <c r="C2" s="1"/>
      <c r="D2" s="17"/>
      <c r="E2" s="41" t="s">
        <v>3</v>
      </c>
      <c r="F2" s="41"/>
      <c r="G2" s="41"/>
      <c r="H2" s="41"/>
      <c r="I2" s="41"/>
    </row>
    <row r="3" spans="1:9" x14ac:dyDescent="0.25">
      <c r="A3" s="43" t="s">
        <v>88</v>
      </c>
      <c r="B3" s="43"/>
      <c r="C3" s="1"/>
      <c r="D3" s="17"/>
      <c r="E3" s="44" t="s">
        <v>5</v>
      </c>
      <c r="F3" s="44"/>
      <c r="G3" s="44"/>
      <c r="H3" s="44"/>
      <c r="I3" s="44"/>
    </row>
    <row r="4" spans="1:9" s="2" customFormat="1" ht="20.25" x14ac:dyDescent="0.3">
      <c r="A4" s="45" t="s">
        <v>6</v>
      </c>
      <c r="B4" s="45"/>
      <c r="C4" s="45"/>
      <c r="D4" s="45"/>
      <c r="E4" s="45"/>
      <c r="F4" s="45"/>
      <c r="G4" s="45"/>
      <c r="H4" s="45"/>
      <c r="I4" s="45"/>
    </row>
    <row r="5" spans="1:9" s="2" customFormat="1" ht="16.5" x14ac:dyDescent="0.25">
      <c r="A5" s="46" t="s">
        <v>94</v>
      </c>
      <c r="B5" s="46"/>
      <c r="C5" s="46"/>
      <c r="D5" s="46"/>
      <c r="E5" s="46"/>
      <c r="F5" s="46"/>
      <c r="G5" s="46"/>
      <c r="H5" s="46"/>
      <c r="I5" s="46"/>
    </row>
    <row r="7" spans="1:9" ht="63.75" x14ac:dyDescent="0.25">
      <c r="A7" s="3" t="s">
        <v>7</v>
      </c>
      <c r="B7" s="3" t="s">
        <v>8</v>
      </c>
      <c r="C7" s="3" t="s">
        <v>9</v>
      </c>
      <c r="D7" s="3" t="s">
        <v>10</v>
      </c>
      <c r="E7" s="3" t="s">
        <v>11</v>
      </c>
      <c r="F7" s="3" t="s">
        <v>12</v>
      </c>
      <c r="G7" s="3" t="s">
        <v>13</v>
      </c>
      <c r="H7" s="3" t="s">
        <v>14</v>
      </c>
      <c r="I7" s="3" t="s">
        <v>15</v>
      </c>
    </row>
    <row r="8" spans="1:9" x14ac:dyDescent="0.25">
      <c r="A8" s="3" t="s">
        <v>16</v>
      </c>
      <c r="B8" s="3" t="s">
        <v>17</v>
      </c>
      <c r="C8" s="3" t="s">
        <v>18</v>
      </c>
      <c r="D8" s="3" t="s">
        <v>19</v>
      </c>
      <c r="E8" s="3">
        <v>1</v>
      </c>
      <c r="F8" s="3">
        <v>2</v>
      </c>
      <c r="G8" s="3">
        <v>3</v>
      </c>
      <c r="H8" s="3" t="s">
        <v>20</v>
      </c>
      <c r="I8" s="3" t="s">
        <v>21</v>
      </c>
    </row>
    <row r="9" spans="1:9" ht="25.5" x14ac:dyDescent="0.25">
      <c r="A9" s="4" t="s">
        <v>22</v>
      </c>
      <c r="B9" s="5" t="s">
        <v>23</v>
      </c>
      <c r="C9" s="6" t="s">
        <v>24</v>
      </c>
      <c r="D9" s="18" t="s">
        <v>25</v>
      </c>
      <c r="E9" s="8"/>
      <c r="F9" s="8"/>
      <c r="G9" s="9">
        <v>13</v>
      </c>
      <c r="H9" s="8"/>
      <c r="I9" s="8"/>
    </row>
    <row r="10" spans="1:9" ht="38.25" x14ac:dyDescent="0.25">
      <c r="A10" s="10" t="s">
        <v>26</v>
      </c>
      <c r="B10" s="5" t="s">
        <v>27</v>
      </c>
      <c r="C10" s="6" t="s">
        <v>28</v>
      </c>
      <c r="D10" s="9"/>
      <c r="E10" s="8"/>
      <c r="F10" s="8"/>
      <c r="G10" s="11"/>
      <c r="H10" s="11"/>
      <c r="I10" s="8"/>
    </row>
    <row r="11" spans="1:9" x14ac:dyDescent="0.25">
      <c r="A11" s="8">
        <v>1</v>
      </c>
      <c r="B11" s="6" t="s">
        <v>29</v>
      </c>
      <c r="C11" s="6" t="s">
        <v>28</v>
      </c>
      <c r="D11" s="18" t="s">
        <v>30</v>
      </c>
      <c r="E11" s="8"/>
      <c r="F11" s="8"/>
      <c r="G11" s="14">
        <v>1175784.33</v>
      </c>
      <c r="H11" s="11">
        <f>G11</f>
        <v>1175784.33</v>
      </c>
      <c r="I11" s="8"/>
    </row>
    <row r="12" spans="1:9" ht="25.5" x14ac:dyDescent="0.25">
      <c r="A12" s="8">
        <v>2</v>
      </c>
      <c r="B12" s="6" t="s">
        <v>31</v>
      </c>
      <c r="C12" s="6" t="s">
        <v>28</v>
      </c>
      <c r="D12" s="18" t="s">
        <v>32</v>
      </c>
      <c r="E12" s="8"/>
      <c r="F12" s="8"/>
      <c r="G12" s="13">
        <f>G11+'thang 3-2020'!G12</f>
        <v>4703137.32</v>
      </c>
      <c r="H12" s="11">
        <f t="shared" ref="H12:H25" si="0">G12</f>
        <v>4703137.32</v>
      </c>
      <c r="I12" s="8"/>
    </row>
    <row r="13" spans="1:9" ht="25.5" x14ac:dyDescent="0.25">
      <c r="A13" s="4" t="s">
        <v>33</v>
      </c>
      <c r="B13" s="5" t="s">
        <v>34</v>
      </c>
      <c r="C13" s="6" t="s">
        <v>28</v>
      </c>
      <c r="D13" s="9"/>
      <c r="E13" s="8"/>
      <c r="F13" s="8"/>
      <c r="G13" s="11"/>
      <c r="H13" s="11"/>
      <c r="I13" s="8"/>
    </row>
    <row r="14" spans="1:9" x14ac:dyDescent="0.25">
      <c r="A14" s="8">
        <v>1</v>
      </c>
      <c r="B14" s="6" t="s">
        <v>35</v>
      </c>
      <c r="C14" s="6" t="s">
        <v>28</v>
      </c>
      <c r="D14" s="18" t="s">
        <v>36</v>
      </c>
      <c r="E14" s="8"/>
      <c r="F14" s="8"/>
      <c r="G14" s="11"/>
      <c r="H14" s="11"/>
      <c r="I14" s="8"/>
    </row>
    <row r="15" spans="1:9" ht="25.5" x14ac:dyDescent="0.25">
      <c r="A15" s="8" t="s">
        <v>37</v>
      </c>
      <c r="B15" s="6" t="s">
        <v>38</v>
      </c>
      <c r="C15" s="6" t="s">
        <v>28</v>
      </c>
      <c r="D15" s="9">
        <v>5</v>
      </c>
      <c r="E15" s="8"/>
      <c r="F15" s="8"/>
      <c r="G15" s="11">
        <f>G11*30%</f>
        <v>352735.299</v>
      </c>
      <c r="H15" s="11">
        <f t="shared" si="0"/>
        <v>352735.299</v>
      </c>
      <c r="I15" s="8"/>
    </row>
    <row r="16" spans="1:9" x14ac:dyDescent="0.25">
      <c r="A16" s="8" t="s">
        <v>39</v>
      </c>
      <c r="B16" s="6" t="s">
        <v>40</v>
      </c>
      <c r="C16" s="6" t="s">
        <v>28</v>
      </c>
      <c r="D16" s="9">
        <v>6</v>
      </c>
      <c r="E16" s="8"/>
      <c r="F16" s="8"/>
      <c r="G16" s="11"/>
      <c r="H16" s="11"/>
      <c r="I16" s="8"/>
    </row>
    <row r="17" spans="1:14" x14ac:dyDescent="0.25">
      <c r="A17" s="8" t="s">
        <v>41</v>
      </c>
      <c r="B17" s="6" t="s">
        <v>42</v>
      </c>
      <c r="C17" s="6" t="s">
        <v>28</v>
      </c>
      <c r="D17" s="9">
        <v>7</v>
      </c>
      <c r="E17" s="8"/>
      <c r="F17" s="8"/>
      <c r="G17" s="11">
        <f>G11*70%</f>
        <v>823049.03099999996</v>
      </c>
      <c r="H17" s="11">
        <f t="shared" si="0"/>
        <v>823049.03099999996</v>
      </c>
      <c r="I17" s="8"/>
    </row>
    <row r="18" spans="1:14" ht="25.5" x14ac:dyDescent="0.25">
      <c r="A18" s="8">
        <v>2</v>
      </c>
      <c r="B18" s="6" t="s">
        <v>31</v>
      </c>
      <c r="C18" s="6" t="s">
        <v>28</v>
      </c>
      <c r="D18" s="9">
        <v>8</v>
      </c>
      <c r="E18" s="8"/>
      <c r="F18" s="8"/>
      <c r="G18" s="11"/>
      <c r="H18" s="11"/>
      <c r="I18" s="8"/>
      <c r="N18" t="s">
        <v>82</v>
      </c>
    </row>
    <row r="19" spans="1:14" ht="25.5" x14ac:dyDescent="0.25">
      <c r="A19" s="8" t="s">
        <v>43</v>
      </c>
      <c r="B19" s="6" t="s">
        <v>38</v>
      </c>
      <c r="C19" s="6" t="s">
        <v>28</v>
      </c>
      <c r="D19" s="9">
        <v>9</v>
      </c>
      <c r="E19" s="8"/>
      <c r="F19" s="8"/>
      <c r="G19" s="11">
        <f>G12*30%</f>
        <v>1410941.196</v>
      </c>
      <c r="H19" s="11">
        <f t="shared" si="0"/>
        <v>1410941.196</v>
      </c>
      <c r="I19" s="8"/>
    </row>
    <row r="20" spans="1:14" x14ac:dyDescent="0.25">
      <c r="A20" s="8" t="s">
        <v>44</v>
      </c>
      <c r="B20" s="6" t="s">
        <v>40</v>
      </c>
      <c r="C20" s="6" t="s">
        <v>28</v>
      </c>
      <c r="D20" s="9">
        <v>10</v>
      </c>
      <c r="E20" s="8"/>
      <c r="F20" s="8"/>
      <c r="G20" s="11"/>
      <c r="H20" s="11"/>
      <c r="I20" s="8"/>
    </row>
    <row r="21" spans="1:14" x14ac:dyDescent="0.25">
      <c r="A21" s="8" t="s">
        <v>45</v>
      </c>
      <c r="B21" s="6" t="s">
        <v>42</v>
      </c>
      <c r="C21" s="6" t="s">
        <v>28</v>
      </c>
      <c r="D21" s="9">
        <v>11</v>
      </c>
      <c r="E21" s="8"/>
      <c r="F21" s="8"/>
      <c r="G21" s="11">
        <f>G12*70%</f>
        <v>3292196.1239999998</v>
      </c>
      <c r="H21" s="11">
        <f t="shared" si="0"/>
        <v>3292196.1239999998</v>
      </c>
      <c r="I21" s="8"/>
    </row>
    <row r="22" spans="1:14" ht="25.5" x14ac:dyDescent="0.25">
      <c r="A22" s="4" t="s">
        <v>46</v>
      </c>
      <c r="B22" s="5" t="s">
        <v>47</v>
      </c>
      <c r="C22" s="6" t="s">
        <v>28</v>
      </c>
      <c r="D22" s="9"/>
      <c r="E22" s="8"/>
      <c r="F22" s="8"/>
      <c r="G22" s="11"/>
      <c r="H22" s="11"/>
      <c r="I22" s="8"/>
    </row>
    <row r="23" spans="1:14" ht="25.5" x14ac:dyDescent="0.25">
      <c r="A23" s="8">
        <v>1</v>
      </c>
      <c r="B23" s="6" t="s">
        <v>48</v>
      </c>
      <c r="C23" s="6" t="s">
        <v>28</v>
      </c>
      <c r="D23" s="9">
        <v>12</v>
      </c>
      <c r="E23" s="8"/>
      <c r="F23" s="8"/>
      <c r="G23" s="11">
        <f>G17</f>
        <v>823049.03099999996</v>
      </c>
      <c r="H23" s="11">
        <f t="shared" si="0"/>
        <v>823049.03099999996</v>
      </c>
      <c r="I23" s="8"/>
    </row>
    <row r="24" spans="1:14" ht="25.5" x14ac:dyDescent="0.25">
      <c r="A24" s="8">
        <v>2</v>
      </c>
      <c r="B24" s="6" t="s">
        <v>49</v>
      </c>
      <c r="C24" s="6" t="s">
        <v>28</v>
      </c>
      <c r="D24" s="9">
        <v>13</v>
      </c>
      <c r="E24" s="8"/>
      <c r="F24" s="8"/>
      <c r="G24" s="11">
        <f>G21</f>
        <v>3292196.1239999998</v>
      </c>
      <c r="H24" s="11">
        <f t="shared" si="0"/>
        <v>3292196.1239999998</v>
      </c>
      <c r="I24" s="8"/>
    </row>
    <row r="25" spans="1:14" ht="38.25" x14ac:dyDescent="0.25">
      <c r="A25" s="12">
        <v>3</v>
      </c>
      <c r="B25" s="6" t="s">
        <v>50</v>
      </c>
      <c r="C25" s="6" t="s">
        <v>28</v>
      </c>
      <c r="D25" s="9">
        <v>14</v>
      </c>
      <c r="E25" s="8"/>
      <c r="F25" s="8"/>
      <c r="G25" s="13">
        <v>0</v>
      </c>
      <c r="H25" s="13">
        <f t="shared" si="0"/>
        <v>0</v>
      </c>
      <c r="I25" s="8"/>
    </row>
    <row r="27" spans="1:14" x14ac:dyDescent="0.25">
      <c r="G27" s="47" t="s">
        <v>96</v>
      </c>
      <c r="H27" s="48"/>
      <c r="I27" s="48"/>
    </row>
    <row r="28" spans="1:14" x14ac:dyDescent="0.25">
      <c r="B28" s="38" t="s">
        <v>51</v>
      </c>
      <c r="G28" s="49" t="s">
        <v>52</v>
      </c>
      <c r="H28" s="49"/>
      <c r="I28" s="49"/>
    </row>
    <row r="32" spans="1:14" x14ac:dyDescent="0.25">
      <c r="B32" s="36" t="s">
        <v>95</v>
      </c>
      <c r="G32" s="48" t="s">
        <v>97</v>
      </c>
      <c r="H32" s="48"/>
      <c r="I32" s="48"/>
    </row>
  </sheetData>
  <mergeCells count="11">
    <mergeCell ref="A1:B1"/>
    <mergeCell ref="E1:I1"/>
    <mergeCell ref="A2:B2"/>
    <mergeCell ref="E2:I2"/>
    <mergeCell ref="A3:B3"/>
    <mergeCell ref="E3:I3"/>
    <mergeCell ref="A4:I4"/>
    <mergeCell ref="A5:I5"/>
    <mergeCell ref="G27:I27"/>
    <mergeCell ref="G28:I28"/>
    <mergeCell ref="G32:I3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thang 01-2019</vt:lpstr>
      <vt:lpstr>thang 02-2019</vt:lpstr>
      <vt:lpstr>thang 03-2019</vt:lpstr>
      <vt:lpstr>qui 1-2019</vt:lpstr>
      <vt:lpstr>thang 04-2019</vt:lpstr>
      <vt:lpstr>thang 05-2019</vt:lpstr>
      <vt:lpstr>thang 06-2019</vt:lpstr>
      <vt:lpstr>qui 2-2019</vt:lpstr>
      <vt:lpstr>thang 07-2019</vt:lpstr>
      <vt:lpstr>thang 08-2019</vt:lpstr>
      <vt:lpstr>thang 09-2019</vt:lpstr>
      <vt:lpstr>qui 3-2019</vt:lpstr>
      <vt:lpstr>thang 10-2019</vt:lpstr>
      <vt:lpstr>thang 11-2019</vt:lpstr>
      <vt:lpstr>thang 12-2019</vt:lpstr>
      <vt:lpstr>qui 4-2019</vt:lpstr>
      <vt:lpstr>thang 1-2020</vt:lpstr>
      <vt:lpstr>thang 2-2020</vt:lpstr>
      <vt:lpstr>thang 3-2020</vt:lpstr>
      <vt:lpstr>qui 1-2020</vt:lpstr>
      <vt:lpstr>thang 4-2020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ThinhDung</dc:creator>
  <cp:lastModifiedBy>abc</cp:lastModifiedBy>
  <cp:lastPrinted>2020-05-06T07:33:56Z</cp:lastPrinted>
  <dcterms:created xsi:type="dcterms:W3CDTF">2016-03-22T13:26:35Z</dcterms:created>
  <dcterms:modified xsi:type="dcterms:W3CDTF">2020-06-25T08:38:57Z</dcterms:modified>
</cp:coreProperties>
</file>